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rbpau\Desktop\"/>
    </mc:Choice>
  </mc:AlternateContent>
  <bookViews>
    <workbookView xWindow="-105" yWindow="-105" windowWidth="23250" windowHeight="12450" activeTab="2"/>
  </bookViews>
  <sheets>
    <sheet name="Kategoria I" sheetId="2" r:id="rId1"/>
    <sheet name="Kategoria II" sheetId="3" r:id="rId2"/>
    <sheet name="Kategoria III" sheetId="4" r:id="rId3"/>
  </sheets>
  <definedNames>
    <definedName name="_xlnm._FilterDatabase" localSheetId="0" hidden="1">'Kategoria I'!$A$2:$H$2</definedName>
    <definedName name="_xlnm._FilterDatabase" localSheetId="1" hidden="1">'Kategoria II'!$A$2:$H$2</definedName>
    <definedName name="_xlnm._FilterDatabase" localSheetId="2" hidden="1">'Kategoria III'!$A$2:$H$2</definedName>
    <definedName name="_xlnm.Print_Area" localSheetId="1">'Kategoria II'!$A$1:$H$2</definedName>
    <definedName name="_xlnm.Print_Area" localSheetId="2">'Kategoria III'!$A$1:$H$2</definedName>
    <definedName name="_xlnm.Print_Titles" localSheetId="0">'Kategoria I'!$1:$2</definedName>
    <definedName name="_xlnm.Print_Titles" localSheetId="1">'Kategoria II'!$1:$2</definedName>
    <definedName name="_xlnm.Print_Titles" localSheetId="2">'Kategoria III'!$1:$2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8" i="4" l="1"/>
  <c r="G59" i="3" l="1"/>
  <c r="G12" i="2"/>
</calcChain>
</file>

<file path=xl/sharedStrings.xml><?xml version="1.0" encoding="utf-8"?>
<sst xmlns="http://schemas.openxmlformats.org/spreadsheetml/2006/main" count="765" uniqueCount="559">
  <si>
    <t>ZESTAWIENIE TERENÓW DO KOSZENIA - KATEGORIA I</t>
  </si>
  <si>
    <t>Lp</t>
  </si>
  <si>
    <t>Pozycja na mapie</t>
  </si>
  <si>
    <t>ADRES</t>
  </si>
  <si>
    <t>nr budynku</t>
  </si>
  <si>
    <t>NR DZIAŁKI</t>
  </si>
  <si>
    <t>OBRĘB</t>
  </si>
  <si>
    <t>Powierzchnia (m2)</t>
  </si>
  <si>
    <t>Opis szczegółowy terenu</t>
  </si>
  <si>
    <t>1.</t>
  </si>
  <si>
    <t xml:space="preserve">Żuławska </t>
  </si>
  <si>
    <t>2.</t>
  </si>
  <si>
    <t>Małomiejska  przy Szkole</t>
  </si>
  <si>
    <t>600/18</t>
  </si>
  <si>
    <t>teren zielony za przystankiem autobusowym aż do budynku Małomiejska 7</t>
  </si>
  <si>
    <t>3.</t>
  </si>
  <si>
    <t xml:space="preserve">Dworkowa </t>
  </si>
  <si>
    <t>19</t>
  </si>
  <si>
    <t>254/2</t>
  </si>
  <si>
    <t>wolna działka po rozebranym budynku Nr 19</t>
  </si>
  <si>
    <t>4.</t>
  </si>
  <si>
    <t xml:space="preserve">Niwki </t>
  </si>
  <si>
    <t xml:space="preserve"> 2/5</t>
  </si>
  <si>
    <t>teren naprzeciw Niwki 6, 8</t>
  </si>
  <si>
    <t>6.</t>
  </si>
  <si>
    <t xml:space="preserve">Gościnna </t>
  </si>
  <si>
    <t>5A</t>
  </si>
  <si>
    <t>część działki112/9</t>
  </si>
  <si>
    <t>teren przed budynkiem gminnym 5A</t>
  </si>
  <si>
    <t>7.</t>
  </si>
  <si>
    <t xml:space="preserve">Dworcowa </t>
  </si>
  <si>
    <t>24</t>
  </si>
  <si>
    <t>104/1</t>
  </si>
  <si>
    <t xml:space="preserve">Teren do koszenia od strony ulicy między drzewami </t>
  </si>
  <si>
    <t>8.</t>
  </si>
  <si>
    <t>12,16,18,20</t>
  </si>
  <si>
    <t>12, 10, 4, 3, 2</t>
  </si>
  <si>
    <t>ZESTAWIENIE TERENÓW DO KOSZENIA - KATEGORIA II</t>
  </si>
  <si>
    <t>Lp.</t>
  </si>
  <si>
    <t>Biskupia</t>
  </si>
  <si>
    <t>112/4, 113</t>
  </si>
  <si>
    <t xml:space="preserve"> podwórko</t>
  </si>
  <si>
    <t xml:space="preserve">Salwator </t>
  </si>
  <si>
    <t>271/1 i 271/2</t>
  </si>
  <si>
    <t>działki na tyłach budynków 7 i 8</t>
  </si>
  <si>
    <t xml:space="preserve">Rejtana </t>
  </si>
  <si>
    <t>18 i 20</t>
  </si>
  <si>
    <t>69/2 i 71</t>
  </si>
  <si>
    <t>plac międy budynkami oraz wokół budynku nr 18</t>
  </si>
  <si>
    <t xml:space="preserve">Ubocze </t>
  </si>
  <si>
    <t>264/2</t>
  </si>
  <si>
    <t>tereny zielone od frontu budynku, zaplecze wraz z placem zabaw i terenem rekreacyjnym</t>
  </si>
  <si>
    <t>28/11</t>
  </si>
  <si>
    <t>plac wokół budynku- nie kosić rowu - własność Gdańskich Wód</t>
  </si>
  <si>
    <t>9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</si>
  <si>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</si>
  <si>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</si>
  <si>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</si>
  <si>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</si>
  <si>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</si>
  <si>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</si>
  <si>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</si>
  <si>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</si>
  <si>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</si>
  <si>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</si>
  <si>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</si>
  <si>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</t>
  </si>
  <si>
    <t>20.</t>
  </si>
  <si>
    <t>21.</t>
  </si>
  <si>
    <t>22.</t>
  </si>
  <si>
    <t>23.</t>
  </si>
  <si>
    <t>24.</t>
  </si>
  <si>
    <t>25.</t>
  </si>
  <si>
    <t>26.</t>
  </si>
  <si>
    <t xml:space="preserve">Ptasia - GIS </t>
  </si>
  <si>
    <t>39, 41, 43, 45</t>
  </si>
  <si>
    <t>620/2; 619/11</t>
  </si>
  <si>
    <t>303S</t>
  </si>
  <si>
    <t xml:space="preserve">Trakt Św. Wojciecha </t>
  </si>
  <si>
    <t>32, 34, 36</t>
  </si>
  <si>
    <t>37</t>
  </si>
  <si>
    <t>cała działka wokół budynku</t>
  </si>
  <si>
    <t xml:space="preserve"> 44A</t>
  </si>
  <si>
    <t>79/15</t>
  </si>
  <si>
    <t>przy budynku Trakt Św. Wojciecha 44A</t>
  </si>
  <si>
    <t>29.</t>
  </si>
  <si>
    <t xml:space="preserve">Zamiejska </t>
  </si>
  <si>
    <t xml:space="preserve">teren przy budynku Zamiejska 8 oraz po wyburzonych budynkach Zamiejska 6, </t>
  </si>
  <si>
    <t>30.</t>
  </si>
  <si>
    <t>600/11</t>
  </si>
  <si>
    <t>teren od frontu nieruchomości + ściany szczytowe</t>
  </si>
  <si>
    <t>teren po wyburzonych budynkach Zamiejska 12 (pozostałości po wyburzeniu)</t>
  </si>
  <si>
    <t xml:space="preserve">teren przy budynku "medialnym"  </t>
  </si>
  <si>
    <t>siedziba TP</t>
  </si>
  <si>
    <t>31.</t>
  </si>
  <si>
    <t>Podmiejska</t>
  </si>
  <si>
    <t>teren po budynku 3</t>
  </si>
  <si>
    <t>25/5, 42/5</t>
  </si>
  <si>
    <t>Teren po rozebranych budynkach, po drugiej stronie ulicy od nr 19 i 20</t>
  </si>
  <si>
    <t>32.</t>
  </si>
  <si>
    <t>za budynkiem</t>
  </si>
  <si>
    <t>33.</t>
  </si>
  <si>
    <t xml:space="preserve">Podmiejska </t>
  </si>
  <si>
    <t xml:space="preserve"> 19/3</t>
  </si>
  <si>
    <t>od szczytu Podmiejskiej 9</t>
  </si>
  <si>
    <t>34.</t>
  </si>
  <si>
    <t>35.</t>
  </si>
  <si>
    <t>9/4</t>
  </si>
  <si>
    <t>za komórkami i garażami</t>
  </si>
  <si>
    <t>36.</t>
  </si>
  <si>
    <t>37.</t>
  </si>
  <si>
    <t>zaplecze budynku</t>
  </si>
  <si>
    <t>38.</t>
  </si>
  <si>
    <t>20A</t>
  </si>
  <si>
    <t>40.</t>
  </si>
  <si>
    <t>41.</t>
  </si>
  <si>
    <t>teren wokół budynków, parkingów + skarpy; plac zabaw</t>
  </si>
  <si>
    <t>42.</t>
  </si>
  <si>
    <t>Platynowa</t>
  </si>
  <si>
    <t>751/1; 752/5</t>
  </si>
  <si>
    <t>43.</t>
  </si>
  <si>
    <t xml:space="preserve">Rumla </t>
  </si>
  <si>
    <t>756/26</t>
  </si>
  <si>
    <t>44.</t>
  </si>
  <si>
    <t xml:space="preserve">Rumla   </t>
  </si>
  <si>
    <t>45.</t>
  </si>
  <si>
    <t xml:space="preserve">Małomiejska </t>
  </si>
  <si>
    <t>1,2,3</t>
  </si>
  <si>
    <t>w podwórku,plac</t>
  </si>
  <si>
    <t>46.</t>
  </si>
  <si>
    <t>Małomiejska</t>
  </si>
  <si>
    <t>w podwórku prawa i lewa strona</t>
  </si>
  <si>
    <t>47.</t>
  </si>
  <si>
    <t>680/90</t>
  </si>
  <si>
    <t>przy budynku i podwórko,część skarpy przy schodach prawa i lewa strona</t>
  </si>
  <si>
    <t>48.</t>
  </si>
  <si>
    <t>680/111</t>
  </si>
  <si>
    <t>przy budynku</t>
  </si>
  <si>
    <t>49.</t>
  </si>
  <si>
    <t>680/33</t>
  </si>
  <si>
    <t>podwórko i od ulicy</t>
  </si>
  <si>
    <t>50.</t>
  </si>
  <si>
    <t>680/47,680/46</t>
  </si>
  <si>
    <t>51.</t>
  </si>
  <si>
    <t>676/8</t>
  </si>
  <si>
    <t>w podwórku przy budynku,po prawej i lewej stronie place</t>
  </si>
  <si>
    <t>52.</t>
  </si>
  <si>
    <t xml:space="preserve">Błońska </t>
  </si>
  <si>
    <t>11/4</t>
  </si>
  <si>
    <t>53.</t>
  </si>
  <si>
    <t>3</t>
  </si>
  <si>
    <t>268/6</t>
  </si>
  <si>
    <t>teren przed budynkiem</t>
  </si>
  <si>
    <t>54.</t>
  </si>
  <si>
    <t xml:space="preserve">17A </t>
  </si>
  <si>
    <t>na szczycie budynku</t>
  </si>
  <si>
    <t>55.</t>
  </si>
  <si>
    <t xml:space="preserve">Modra </t>
  </si>
  <si>
    <t>47</t>
  </si>
  <si>
    <t>188/1</t>
  </si>
  <si>
    <t>56.</t>
  </si>
  <si>
    <t>wokół budynku</t>
  </si>
  <si>
    <t>57.</t>
  </si>
  <si>
    <t>Osiedle</t>
  </si>
  <si>
    <t>przed budynkiem</t>
  </si>
  <si>
    <t>58.</t>
  </si>
  <si>
    <t xml:space="preserve">Zawodzie </t>
  </si>
  <si>
    <t>14-15</t>
  </si>
  <si>
    <t>243, 244</t>
  </si>
  <si>
    <t>po byłych budynkach</t>
  </si>
  <si>
    <t>59.</t>
  </si>
  <si>
    <t>60.</t>
  </si>
  <si>
    <t>16-25</t>
  </si>
  <si>
    <t>647/9,   1270/2</t>
  </si>
  <si>
    <t>od ulicy i podwórka</t>
  </si>
  <si>
    <t>61.</t>
  </si>
  <si>
    <t xml:space="preserve">Głucha </t>
  </si>
  <si>
    <t>78/18</t>
  </si>
  <si>
    <t>62.</t>
  </si>
  <si>
    <t xml:space="preserve">Głucha  </t>
  </si>
  <si>
    <t>okolice torów kolejowych i działek</t>
  </si>
  <si>
    <t>63.</t>
  </si>
  <si>
    <t>64.</t>
  </si>
  <si>
    <t>21b</t>
  </si>
  <si>
    <t>65.</t>
  </si>
  <si>
    <t>teren tzw. łąki przy budynku B</t>
  </si>
  <si>
    <t>66.</t>
  </si>
  <si>
    <t>21d</t>
  </si>
  <si>
    <t>teren tzw. łąki przy budynku D</t>
  </si>
  <si>
    <t>67.</t>
  </si>
  <si>
    <t>Związkowa</t>
  </si>
  <si>
    <t>69.</t>
  </si>
  <si>
    <t>część działki 84/11</t>
  </si>
  <si>
    <t>teren przy chodniku biegnącym w kierunku torów</t>
  </si>
  <si>
    <t>70.</t>
  </si>
  <si>
    <t>teren przy chodniku biegnącym w kierunku torów od budynku nr 6</t>
  </si>
  <si>
    <t>71.</t>
  </si>
  <si>
    <t>Przyjemna</t>
  </si>
  <si>
    <t>72.</t>
  </si>
  <si>
    <t>73.</t>
  </si>
  <si>
    <t>74.</t>
  </si>
  <si>
    <t>75.</t>
  </si>
  <si>
    <t>76.</t>
  </si>
  <si>
    <t>77.</t>
  </si>
  <si>
    <t>Władysława Czermińskiego</t>
  </si>
  <si>
    <t>232/49</t>
  </si>
  <si>
    <t>78.</t>
  </si>
  <si>
    <t>232/50</t>
  </si>
  <si>
    <t xml:space="preserve">trwanik pomiędzy miejscami parkingowymi </t>
  </si>
  <si>
    <t>79.</t>
  </si>
  <si>
    <t xml:space="preserve">Porębskiego </t>
  </si>
  <si>
    <t>8/183</t>
  </si>
  <si>
    <t>80.</t>
  </si>
  <si>
    <t>Jabłoniowa 48</t>
  </si>
  <si>
    <t>206/4</t>
  </si>
  <si>
    <t>81.</t>
  </si>
  <si>
    <t>82.</t>
  </si>
  <si>
    <t>ZESTAWIENIE TERENÓW DO KOSZENIA - KATEGORIA III</t>
  </si>
  <si>
    <t>nr budynku/opis terenu</t>
  </si>
  <si>
    <t>działka po budynku Na Stoku 26</t>
  </si>
  <si>
    <t>Serbska</t>
  </si>
  <si>
    <t>11, 10</t>
  </si>
  <si>
    <t>15/16</t>
  </si>
  <si>
    <t>11</t>
  </si>
  <si>
    <t>od stron szczytowych budynku oraz zaplecze za komórkami (do wysokości tylnej ściany budynku Serbska)</t>
  </si>
  <si>
    <t xml:space="preserve">Lubuska </t>
  </si>
  <si>
    <t>7/3</t>
  </si>
  <si>
    <t>koszenie przy chodniku</t>
  </si>
  <si>
    <t>11/2</t>
  </si>
  <si>
    <t>Stoczniowców</t>
  </si>
  <si>
    <t>37; 36</t>
  </si>
  <si>
    <t>koszenie od ulicy do budynku</t>
  </si>
  <si>
    <t xml:space="preserve">Stoczniowców </t>
  </si>
  <si>
    <t>1/10</t>
  </si>
  <si>
    <t>koszenie trawnika przy ogrodzeniu wzdłuż budynku</t>
  </si>
  <si>
    <t>Kolonia Postęp</t>
  </si>
  <si>
    <t>13</t>
  </si>
  <si>
    <t>dojście do budynku</t>
  </si>
  <si>
    <t>30</t>
  </si>
  <si>
    <t>97/8</t>
  </si>
  <si>
    <t xml:space="preserve">przed budynkiem z lewej strony od ul. Trakt Św. Wojciecha </t>
  </si>
  <si>
    <t xml:space="preserve">Hirszfelda </t>
  </si>
  <si>
    <t>55, 46/1, 54/1</t>
  </si>
  <si>
    <t>koszenie przy chodniku wzdłuż ogrodzenia</t>
  </si>
  <si>
    <t>Kolonia Przyszłość</t>
  </si>
  <si>
    <t>koszenie wzdluż płotu</t>
  </si>
  <si>
    <t xml:space="preserve">Reformacka </t>
  </si>
  <si>
    <t>66/1; 67</t>
  </si>
  <si>
    <t>koszenie wzdłuż plotu</t>
  </si>
  <si>
    <t>75/3;67</t>
  </si>
  <si>
    <t xml:space="preserve">Nowiny </t>
  </si>
  <si>
    <t>826/12</t>
  </si>
  <si>
    <t>teren przed i za budynkiem plus pas wzdłuż ulicy kampinowskiej</t>
  </si>
  <si>
    <t>Nowiny</t>
  </si>
  <si>
    <t>818/7</t>
  </si>
  <si>
    <t>pas wzdłuz ulicy Nowiny o szerokości 2m, teren od budynku do ścieżki znajdującej się na działce-oraz pas z drugiej str. Ścieżki o szerokości 2m, dwa paski wzdłuz budynku oraz komórek</t>
  </si>
  <si>
    <t>826/9</t>
  </si>
  <si>
    <t>pas zieleni z boku budynku do wysokości komórek blaszanych, pas miedzy budynkiem a komórkami blaszanymi (do końca komórek)</t>
  </si>
  <si>
    <t>818/6</t>
  </si>
  <si>
    <t>pas z boku budynku oraz za budynkiem do kanału Radunia</t>
  </si>
  <si>
    <t>880/1</t>
  </si>
  <si>
    <t>pas zieleni po prawej stronie od wejścia do budynku</t>
  </si>
  <si>
    <t>889</t>
  </si>
  <si>
    <t xml:space="preserve">pas zieleni z prawej strony budynku ogrodzony </t>
  </si>
  <si>
    <t xml:space="preserve">Kielecka </t>
  </si>
  <si>
    <t>125/11</t>
  </si>
  <si>
    <t>teren wokół budynku z wyłączeniem dzierżawionych ogrodów</t>
  </si>
  <si>
    <t>Warszawska</t>
  </si>
  <si>
    <t>teren wokół budynku (sugerować się mapką) z wyłączeniem dzierżawionych ogrodów</t>
  </si>
  <si>
    <t>1238</t>
  </si>
  <si>
    <t xml:space="preserve">przy wjeżdzie na posesję i zapleczu budynku </t>
  </si>
  <si>
    <t>przy wjeździe na posesję i zapleczu budynku</t>
  </si>
  <si>
    <t>795/2</t>
  </si>
  <si>
    <t>przy wjeździe na posesję</t>
  </si>
  <si>
    <t xml:space="preserve">róg Raduńska 3 / Piaskowa </t>
  </si>
  <si>
    <t>wzdłuż chodnika na szerokość 2-3m</t>
  </si>
  <si>
    <t xml:space="preserve">Raduńska </t>
  </si>
  <si>
    <t>690/6</t>
  </si>
  <si>
    <t>37-37A</t>
  </si>
  <si>
    <t>719/41</t>
  </si>
  <si>
    <t>przy budynku Raduńska 37A</t>
  </si>
  <si>
    <t>717/39</t>
  </si>
  <si>
    <t xml:space="preserve">z tyłu budynku </t>
  </si>
  <si>
    <t xml:space="preserve">Ptasia </t>
  </si>
  <si>
    <t>4</t>
  </si>
  <si>
    <t>647/9</t>
  </si>
  <si>
    <t>od podwórka, bez  "wyjeżdżonego" terenu</t>
  </si>
  <si>
    <t>7A, 9</t>
  </si>
  <si>
    <t>609</t>
  </si>
  <si>
    <t>zgodnie z mapą</t>
  </si>
  <si>
    <t>606</t>
  </si>
  <si>
    <t>od chodnika do budynku</t>
  </si>
  <si>
    <t>25</t>
  </si>
  <si>
    <t>617/6</t>
  </si>
  <si>
    <t>617/5; 617/6</t>
  </si>
  <si>
    <t>pomiędzy 27 a 25, wgłąb przejścia między budynkami</t>
  </si>
  <si>
    <t>29</t>
  </si>
  <si>
    <t>617/3; 617/4</t>
  </si>
  <si>
    <t>przy ulicy, pomijając większe krzaczki między 29 a 27</t>
  </si>
  <si>
    <t>Trakt Św. Wojciecha</t>
  </si>
  <si>
    <t>77/1</t>
  </si>
  <si>
    <t>na działce znajduje się PGO dla Trakt Św. Wojciecha 70</t>
  </si>
  <si>
    <t>`78/3</t>
  </si>
  <si>
    <t>pasek zieleni z boku budynku po lewej stronie</t>
  </si>
  <si>
    <t>pomiędzy Trakt Św. Wojciecha 36 a Trakt Św. Wojciecha 40</t>
  </si>
  <si>
    <t>38/2; 39</t>
  </si>
  <si>
    <t>Małomiejska 39</t>
  </si>
  <si>
    <t>podwórko przy garazach  i skarpa przy schodach</t>
  </si>
  <si>
    <t>680/126,680/113</t>
  </si>
  <si>
    <t>na zapleczu bud. Małomiejska  39B i C</t>
  </si>
  <si>
    <t>679/1</t>
  </si>
  <si>
    <t>przy garażach,przy budynku nr 49 od strony pojemników</t>
  </si>
  <si>
    <t>Świrskiego</t>
  </si>
  <si>
    <t>8/214</t>
  </si>
  <si>
    <t>działka 8/214 + pas trawy o szerokości 1m znajdujący się na działce 8/60 - wzdłuż chodnika biegnącęgo wzdłuż granic działek</t>
  </si>
  <si>
    <t xml:space="preserve">Dąbka </t>
  </si>
  <si>
    <t>10/300,  10/283</t>
  </si>
  <si>
    <t>za i przed budynkiem</t>
  </si>
  <si>
    <t xml:space="preserve">Starogardzka </t>
  </si>
  <si>
    <t>676/3</t>
  </si>
  <si>
    <t>przy wjeździe do  budynku i podwórko</t>
  </si>
  <si>
    <t>Zawiejska</t>
  </si>
  <si>
    <t>93-99</t>
  </si>
  <si>
    <t>za budnkiem trakt 93, 95,97 bliżej torów</t>
  </si>
  <si>
    <t xml:space="preserve">Radunicka </t>
  </si>
  <si>
    <t>wokół altany śmietnikowej</t>
  </si>
  <si>
    <t>103A</t>
  </si>
  <si>
    <t>wokół altany śmietnikowej i dojście do budynku przy ul. Trakt 103A</t>
  </si>
  <si>
    <t>W podwórku za budynkiem</t>
  </si>
  <si>
    <t>91/2</t>
  </si>
  <si>
    <t xml:space="preserve">`69/2 </t>
  </si>
  <si>
    <t xml:space="preserve">za budnkiem Trakt Św. Wojciecha 81 w pobliżu torów </t>
  </si>
  <si>
    <t xml:space="preserve">Smoleńska </t>
  </si>
  <si>
    <t>175/2</t>
  </si>
  <si>
    <t>83 do 85</t>
  </si>
  <si>
    <t>69/2</t>
  </si>
  <si>
    <t>w podwórku</t>
  </si>
  <si>
    <t>Przy Torze</t>
  </si>
  <si>
    <t>pomiedzy Przy Torze 2 a Sandomierską 16</t>
  </si>
  <si>
    <t>61</t>
  </si>
  <si>
    <t>teren zielony znajdujący się przy budynku Przy Torze 2 w kierunku Sandomierskiej 16</t>
  </si>
  <si>
    <t>91, 91A</t>
  </si>
  <si>
    <t>163</t>
  </si>
  <si>
    <t>Pasy zieleni przy budynkach, wjazd, + podwórko</t>
  </si>
  <si>
    <t xml:space="preserve">Przy Torze </t>
  </si>
  <si>
    <t>31</t>
  </si>
  <si>
    <t>Koszenie trawnika przy budynku + podwórko</t>
  </si>
  <si>
    <t>12, 14</t>
  </si>
  <si>
    <t>29/3 i 29/8 + 29/6 i 29/7</t>
  </si>
  <si>
    <t>105</t>
  </si>
  <si>
    <t>Teren wokół budynku</t>
  </si>
  <si>
    <t>3, 3A</t>
  </si>
  <si>
    <t>104/1, 104/2, 105</t>
  </si>
  <si>
    <t>Teren wokół budynków</t>
  </si>
  <si>
    <t>8 i 9</t>
  </si>
  <si>
    <t xml:space="preserve">Teren przy budynkach + całe podwórka </t>
  </si>
  <si>
    <t>83.</t>
  </si>
  <si>
    <t>Teren przy budynku + podwórko</t>
  </si>
  <si>
    <t>86.</t>
  </si>
  <si>
    <t>98/8</t>
  </si>
  <si>
    <t>teren przyległy do budynku+Podwórko</t>
  </si>
  <si>
    <t>87.</t>
  </si>
  <si>
    <t>101A</t>
  </si>
  <si>
    <t>81/4</t>
  </si>
  <si>
    <t>I  Brygady /3</t>
  </si>
  <si>
    <t>teren przy ogrodzeniu</t>
  </si>
  <si>
    <t>195</t>
  </si>
  <si>
    <t>I Brygady/3</t>
  </si>
  <si>
    <t>53/736</t>
  </si>
  <si>
    <t>Niegowo</t>
  </si>
  <si>
    <t>17/11; 19/2</t>
  </si>
  <si>
    <t>Teren wokół budynku i przed budynkiem pasy zieleni przy drodze dojazdowej</t>
  </si>
  <si>
    <t>91.</t>
  </si>
  <si>
    <t xml:space="preserve">Mostowa </t>
  </si>
  <si>
    <t>717/37</t>
  </si>
  <si>
    <t>teren z prawej str. Budynku oraz za budynkiem po lewej stronie</t>
  </si>
  <si>
    <t>35/1,34/,4,34/3</t>
  </si>
  <si>
    <t>teren przed budynkiem oraz część działki po lewej stronie patrząc od frontu budynku 199</t>
  </si>
  <si>
    <t>teren wokół budynku</t>
  </si>
  <si>
    <t>213C</t>
  </si>
  <si>
    <t>48/1</t>
  </si>
  <si>
    <t>poszczegolne fragmenty wokół budynku</t>
  </si>
  <si>
    <t>61/6</t>
  </si>
  <si>
    <t>61/13</t>
  </si>
  <si>
    <t>fragmetn wzdłuz podjazdu dla wózków oraz na końcu budynku przy garażu</t>
  </si>
  <si>
    <t>231, 233</t>
  </si>
  <si>
    <t>71/4</t>
  </si>
  <si>
    <t xml:space="preserve">teren zielony wokół budynków </t>
  </si>
  <si>
    <t>73/3</t>
  </si>
  <si>
    <t>teren po prawej str. Budynku, od ulicy</t>
  </si>
  <si>
    <t>107/230</t>
  </si>
  <si>
    <t>teren wokół budynku, nie uwzględniając chodników oraz drogi dojazdowej</t>
  </si>
  <si>
    <t>wzdłuż ogrodzenia , przed bud. Oraz wokół PGO</t>
  </si>
  <si>
    <t>137/6</t>
  </si>
  <si>
    <t>wokół bud.</t>
  </si>
  <si>
    <t>teren wokół budynku oraz na końcu działki</t>
  </si>
  <si>
    <t>wokół budynku oraz wzdłuż komórek, oraz ogrodzenia</t>
  </si>
  <si>
    <t>592/2</t>
  </si>
  <si>
    <t>teren przy przejściu dla pieszych</t>
  </si>
  <si>
    <t xml:space="preserve">Piaskowa </t>
  </si>
  <si>
    <t>680/127</t>
  </si>
  <si>
    <t xml:space="preserve">teren ogrodzony płotem </t>
  </si>
  <si>
    <t xml:space="preserve">Niegowo </t>
  </si>
  <si>
    <t>46/9</t>
  </si>
  <si>
    <t xml:space="preserve">teren od drogi do budymku i przy budynku </t>
  </si>
  <si>
    <t xml:space="preserve">Świętokrzyska </t>
  </si>
  <si>
    <t>191/3; 191/4</t>
  </si>
  <si>
    <t>teren przy chodniku i reren wokół przejścia budynku , bok budynku przy drodze</t>
  </si>
  <si>
    <t xml:space="preserve">Ukośna </t>
  </si>
  <si>
    <t>93/17</t>
  </si>
  <si>
    <t xml:space="preserve">teren od chodnika do budynku </t>
  </si>
  <si>
    <t xml:space="preserve">Trakt św. Wojciecha </t>
  </si>
  <si>
    <t>od chodnika do budynku ; droga wjazdowa</t>
  </si>
  <si>
    <t>114.</t>
  </si>
  <si>
    <t>15/15A</t>
  </si>
  <si>
    <t>98/7, 98/8</t>
  </si>
  <si>
    <t>teren zielony , od chodnika</t>
  </si>
  <si>
    <t>część działki 33/37</t>
  </si>
  <si>
    <t xml:space="preserve">na tyłach budynku Żuławska 5 przy łące miejskiej + teren po dawnym budynku Żuławska 12 </t>
  </si>
  <si>
    <t>część działki 94, 93/8</t>
  </si>
  <si>
    <t>teren zielony dookoła budynku</t>
  </si>
  <si>
    <t>177, 179/3</t>
  </si>
  <si>
    <t>przed budynkiem od strony ulicy plu ściana boczna , wzdłuż do budynku Zawiejska 11</t>
  </si>
  <si>
    <t>191/3, 179/3</t>
  </si>
  <si>
    <t>teren ogrodzony płotem metalowym prześwity trawy, podwórko przed budynkiem</t>
  </si>
  <si>
    <t>zaplecze do podwórza, wjazd</t>
  </si>
  <si>
    <t>192/3</t>
  </si>
  <si>
    <t>przed budynkiem + podwórze</t>
  </si>
  <si>
    <t xml:space="preserve">Teren dookoła budynku, wjazd </t>
  </si>
  <si>
    <t>Działka niezabudowana, przy pojemnikach PGO</t>
  </si>
  <si>
    <t xml:space="preserve">pas zieleni przed budynkiem, wjazd,  podwórko </t>
  </si>
  <si>
    <t>450</t>
  </si>
  <si>
    <t>dookoła budynku</t>
  </si>
  <si>
    <t>przy wjeździe na osiedle po lewej stronie</t>
  </si>
  <si>
    <t>teren przy Junackiej i Związkowej 1-3</t>
  </si>
  <si>
    <t xml:space="preserve">Plac Oruński </t>
  </si>
  <si>
    <t>2A</t>
  </si>
  <si>
    <t>78/17, 78/19</t>
  </si>
  <si>
    <t>8A</t>
  </si>
  <si>
    <t>Koszenie trawnika przy  budynku  z dwuch stron budynku.</t>
  </si>
  <si>
    <t>teren wokół budynku i  zjazd do hali garażowej oraz miejsca parkingowe przy budynku</t>
  </si>
  <si>
    <t xml:space="preserve">Na Stoku </t>
  </si>
  <si>
    <t xml:space="preserve">za budynkiem </t>
  </si>
  <si>
    <t>188/2</t>
  </si>
  <si>
    <t>za bydynkiem (teren ogrodzony-furtka otwarta)</t>
  </si>
  <si>
    <t xml:space="preserve">Biskupia </t>
  </si>
  <si>
    <t>teren wokoło budynku w środku posesji - budynek pustostan</t>
  </si>
  <si>
    <t xml:space="preserve">Przemian </t>
  </si>
  <si>
    <t>21D</t>
  </si>
  <si>
    <t xml:space="preserve">teren przy budynku </t>
  </si>
  <si>
    <t>17/1, 18/2</t>
  </si>
  <si>
    <t xml:space="preserve">teren przy chodniku </t>
  </si>
  <si>
    <t>28/1</t>
  </si>
  <si>
    <t>po prawej stronie budynku i przed budynkiem</t>
  </si>
  <si>
    <t>od frontu budynku oraz z lewej strony budynku</t>
  </si>
  <si>
    <t>Raduńska / Podmiejska ciąg pieszy</t>
  </si>
  <si>
    <t>2/1, 3/4, 3/2,4/3</t>
  </si>
  <si>
    <t xml:space="preserve">pas szerokości 1,5 m - 2 m wzdluż chodnika po obu stronach </t>
  </si>
  <si>
    <t xml:space="preserve">Teren przy budynku, w podwórzu  oraz w kierunku Przy Torze 16 do ogrodzenia </t>
  </si>
  <si>
    <t>7/7a, B,C</t>
  </si>
  <si>
    <t>108/1,108/5</t>
  </si>
  <si>
    <t xml:space="preserve">teren wokół budynku i na zapleczu do ogrodów i komórki </t>
  </si>
  <si>
    <t>od prawej strony przy ścianie budynku przy MGO + kawałek przy komórkach na tyłach budynku</t>
  </si>
  <si>
    <t xml:space="preserve"> 4/3, 9/4</t>
  </si>
  <si>
    <t>Podmiejska - Radunia</t>
  </si>
  <si>
    <t>18, 9/4</t>
  </si>
  <si>
    <t>zaplecze budynku i przy wiacie śmietnikowej</t>
  </si>
  <si>
    <t>5-7</t>
  </si>
  <si>
    <t xml:space="preserve">Zaroślak </t>
  </si>
  <si>
    <t>skwerek z boku budynku Zaroślak 7, bez wyjeżdżonego terenu od aut</t>
  </si>
  <si>
    <t>Sandomierska</t>
  </si>
  <si>
    <t>84.</t>
  </si>
  <si>
    <t>85.</t>
  </si>
  <si>
    <t>35, 36</t>
  </si>
  <si>
    <t xml:space="preserve">Teren przy budynku + pas zieleni </t>
  </si>
  <si>
    <t>39.</t>
  </si>
  <si>
    <t>Trakt św. Wojciecha</t>
  </si>
  <si>
    <t xml:space="preserve"> 15/2</t>
  </si>
  <si>
    <t>25-27</t>
  </si>
  <si>
    <t xml:space="preserve"> 19/2</t>
  </si>
  <si>
    <t>Brzegi</t>
  </si>
  <si>
    <t>36/1; 36/3</t>
  </si>
  <si>
    <t>zieleń przed budynkiem</t>
  </si>
  <si>
    <t>5.</t>
  </si>
  <si>
    <t>Tereny zaplecza podwórzowe gminnych budynków wraz z trawnikami przed budynkami i teren po wyburzonym budynku nr 9 (przy budynkach gminnych, zaplecza podwórzowe).</t>
  </si>
  <si>
    <t>przy budynku, w podwórku ,plac</t>
  </si>
  <si>
    <t>cały obiekt  wokół 4 budynków - wraz z kawałkami terenów zielonych przy parkingu i skarpami</t>
  </si>
  <si>
    <t>Styp-Rekowskiego</t>
  </si>
  <si>
    <t>Wronki</t>
  </si>
  <si>
    <t xml:space="preserve">9/14; 8/36; 19/1 </t>
  </si>
  <si>
    <t>teren zielony - podwórko oraz skrzyżowanie z ul. Przy Torze</t>
  </si>
  <si>
    <t>wzdłuż chodnika 1,5-2 metry od rz. Raduni do ul. Podmiejskiej</t>
  </si>
  <si>
    <t>Junacka</t>
  </si>
  <si>
    <t>84/11</t>
  </si>
  <si>
    <t xml:space="preserve">Koszenie trawnika przy  budynku (przy ulicy), od strony biedronki i z drugiej strony budynku - wjazd na posesję </t>
  </si>
  <si>
    <t>27.</t>
  </si>
  <si>
    <t>28.</t>
  </si>
  <si>
    <t>68.</t>
  </si>
  <si>
    <t>88.</t>
  </si>
  <si>
    <t>89.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</si>
  <si>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</si>
  <si>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</si>
  <si>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</si>
  <si>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</si>
  <si>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</si>
  <si>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</si>
  <si>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</si>
  <si>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</si>
  <si>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</si>
  <si>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</si>
  <si>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</si>
  <si>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</si>
  <si>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</si>
  <si>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</si>
  <si>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</si>
  <si>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</si>
  <si>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</si>
  <si>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</si>
  <si>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</si>
  <si>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</si>
  <si>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</si>
  <si>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</si>
  <si>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</si>
  <si>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teren po rozebranym budynku</t>
  </si>
  <si>
    <t>Zielna</t>
  </si>
  <si>
    <t>206/1</t>
  </si>
  <si>
    <t>z boku budynku i przed budynkiem</t>
  </si>
  <si>
    <t>17/2,
29/6</t>
  </si>
  <si>
    <t>714; 715</t>
  </si>
  <si>
    <t>88/5</t>
  </si>
  <si>
    <t>680/55, 677/2</t>
  </si>
  <si>
    <t xml:space="preserve">85/2, 86/3, 86/4, 87/6, 87/7 </t>
  </si>
  <si>
    <t>21A</t>
  </si>
  <si>
    <t>21 ABCD</t>
  </si>
  <si>
    <t>21 B</t>
  </si>
  <si>
    <t>78/27</t>
  </si>
  <si>
    <t>78/19, 78/20</t>
  </si>
  <si>
    <t>78/21</t>
  </si>
  <si>
    <t>teren zielony przy wjeździe na osiedle i przy budynku 21A</t>
  </si>
  <si>
    <t>115.</t>
  </si>
  <si>
    <t>Równa</t>
  </si>
  <si>
    <t>teren wokół budynku i przed budynkiem</t>
  </si>
  <si>
    <t>110/3, 110/2, 109/2</t>
  </si>
  <si>
    <t xml:space="preserve">Smętna </t>
  </si>
  <si>
    <t>12/13</t>
  </si>
  <si>
    <t>59/1, 59/2</t>
  </si>
  <si>
    <t>teren zielony przed i za budynkiem</t>
  </si>
  <si>
    <t>Podsumowanie</t>
  </si>
  <si>
    <t>5/48</t>
  </si>
  <si>
    <t>213S</t>
  </si>
  <si>
    <t>koszenie po 2 m po obu stronach chodnika między torami kolejowymi a budynkiem Głucha 21A</t>
  </si>
  <si>
    <t>Łostowice</t>
  </si>
  <si>
    <t>38</t>
  </si>
  <si>
    <t>33/2 i 34/3</t>
  </si>
  <si>
    <t xml:space="preserve">Goszyńska </t>
  </si>
  <si>
    <t>164/4</t>
  </si>
  <si>
    <t>teren zielony za budynkiem</t>
  </si>
  <si>
    <t>62/4</t>
  </si>
  <si>
    <t xml:space="preserve">teren z lewej strony budynku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</si>
</sst>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0" fontId="0" fillId="0" borderId="4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0" fontId="0" fillId="0" borderId="6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17" fontId="0" fillId="0" borderId="6" xfId="0" applyNumberFormat="1" applyBorder="1" applyAlignment="1">
      <alignment horizontal="center" vertical="center" wrapText="1"/>
    </xf>
    <xf numFmtId="0" fontId="0" fillId="0" borderId="6" xfId="0" quotePrefix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" fontId="2" fillId="0" borderId="6" xfId="0" applyNumberFormat="1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6" xfId="5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49" fontId="1" fillId="0" borderId="6" xfId="1" applyNumberFormat="1" applyFont="1" applyBorder="1" applyAlignment="1">
      <alignment horizontal="center" vertical="center" wrapText="1"/>
    </xf>
    <xf numFmtId="3" fontId="1" fillId="0" borderId="6" xfId="1" applyNumberFormat="1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6" xfId="4" applyBorder="1" applyAlignment="1">
      <alignment horizontal="center" vertical="center"/>
    </xf>
    <xf numFmtId="0" fontId="1" fillId="0" borderId="6" xfId="4" applyBorder="1" applyAlignment="1">
      <alignment horizontal="center" vertical="center" wrapText="1"/>
    </xf>
    <xf numFmtId="49" fontId="1" fillId="0" borderId="6" xfId="4" applyNumberFormat="1" applyBorder="1" applyAlignment="1">
      <alignment horizontal="center" vertical="center"/>
    </xf>
    <xf numFmtId="49" fontId="1" fillId="0" borderId="6" xfId="4" applyNumberFormat="1" applyBorder="1" applyAlignment="1">
      <alignment horizontal="center" vertical="center" wrapText="1"/>
    </xf>
    <xf numFmtId="2" fontId="1" fillId="0" borderId="6" xfId="1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2" fillId="0" borderId="0" xfId="0" applyNumberFormat="1" applyFont="1"/>
    <xf numFmtId="2" fontId="0" fillId="0" borderId="6" xfId="0" applyNumberFormat="1" applyBorder="1" applyAlignment="1">
      <alignment horizontal="center" vertical="center"/>
    </xf>
    <xf numFmtId="2" fontId="1" fillId="0" borderId="6" xfId="2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2" fontId="1" fillId="0" borderId="6" xfId="4" applyNumberForma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" fillId="0" borderId="6" xfId="5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/>
    <xf numFmtId="2" fontId="2" fillId="4" borderId="17" xfId="0" applyNumberFormat="1" applyFont="1" applyFill="1" applyBorder="1" applyAlignment="1">
      <alignment horizontal="center" vertical="center"/>
    </xf>
    <xf numFmtId="0" fontId="2" fillId="0" borderId="0" xfId="0" applyFont="1" applyBorder="1"/>
    <xf numFmtId="2" fontId="4" fillId="0" borderId="0" xfId="0" applyNumberFormat="1" applyFont="1" applyAlignment="1">
      <alignment horizontal="center" vertical="center" wrapText="1"/>
    </xf>
    <xf numFmtId="2" fontId="2" fillId="5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6">
    <cellStyle name="Normalny" xfId="0" builtinId="0"/>
    <cellStyle name="Normalny 2" xfId="4"/>
    <cellStyle name="Normalny 3" xfId="2"/>
    <cellStyle name="Normalny 4" xfId="5"/>
    <cellStyle name="Normalny 5" xfId="3"/>
    <cellStyle name="Normalny_trawa BOM 2 200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67627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6629400" y="2298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66294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0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66294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0</xdr:row>
      <xdr:rowOff>0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66294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6629400" y="275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6629400" y="1037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66294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/>
      </xdr:nvSpPr>
      <xdr:spPr>
        <a:xfrm>
          <a:off x="6629400" y="1171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6629400" y="1426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>
          <a:off x="6629400" y="1624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>
          <a:off x="6629400" y="1548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>
          <a:off x="6629400" y="1624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/>
      </xdr:nvSpPr>
      <xdr:spPr>
        <a:xfrm>
          <a:off x="6629400" y="1815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>
          <a:off x="6629400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 txBox="1"/>
      </xdr:nvSpPr>
      <xdr:spPr>
        <a:xfrm>
          <a:off x="6629400" y="2412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 txBox="1"/>
      </xdr:nvSpPr>
      <xdr:spPr>
        <a:xfrm>
          <a:off x="6629400" y="26031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10</xdr:row>
      <xdr:rowOff>0</xdr:rowOff>
    </xdr:from>
    <xdr:ext cx="184731" cy="264560"/>
    <xdr:sp macro="" textlink="">
      <xdr:nvSpPr>
        <xdr:cNvPr id="18" name="pole tekstowe 16">
          <a:extLst>
            <a:ext uri="{FF2B5EF4-FFF2-40B4-BE49-F238E27FC236}">
              <a16:creationId xmlns:a16="http://schemas.microsoft.com/office/drawing/2014/main" xmlns="" id="{00000000-0008-0000-0100-000012000000}"/>
            </a:ext>
            <a:ext uri="{147F2762-F138-4A5C-976F-8EAC2B608ADB}">
              <a16:predDERef xmlns:a16="http://schemas.microsoft.com/office/drawing/2014/main" xmlns="" pred="{00000000-0008-0000-0100-000017000000}"/>
            </a:ext>
          </a:extLst>
        </xdr:cNvPr>
        <xdr:cNvSpPr txBox="1"/>
      </xdr:nvSpPr>
      <xdr:spPr>
        <a:xfrm>
          <a:off x="6629400" y="3430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indent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</xdr:txBody>
    </xdr:sp>
    <xdr:clientData/>
  </xdr:oneCellAnchor>
  <xdr:oneCellAnchor>
    <xdr:from>
      <xdr:col>6</xdr:col>
      <xdr:colOff>552450</xdr:colOff>
      <xdr:row>28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 txBox="1"/>
      </xdr:nvSpPr>
      <xdr:spPr>
        <a:xfrm>
          <a:off x="6629400" y="13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28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 txBox="1"/>
      </xdr:nvSpPr>
      <xdr:spPr>
        <a:xfrm>
          <a:off x="6629400" y="13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32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/>
      </xdr:nvSpPr>
      <xdr:spPr>
        <a:xfrm>
          <a:off x="6629400" y="13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30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SpPr txBox="1"/>
      </xdr:nvSpPr>
      <xdr:spPr>
        <a:xfrm>
          <a:off x="6629400" y="13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32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SpPr txBox="1"/>
      </xdr:nvSpPr>
      <xdr:spPr>
        <a:xfrm>
          <a:off x="6629400" y="13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47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 txBox="1"/>
      </xdr:nvSpPr>
      <xdr:spPr>
        <a:xfrm>
          <a:off x="6629400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38</xdr:row>
      <xdr:rowOff>0</xdr:rowOff>
    </xdr:from>
    <xdr:ext cx="184731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 txBox="1"/>
      </xdr:nvSpPr>
      <xdr:spPr>
        <a:xfrm>
          <a:off x="6629400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50</xdr:row>
      <xdr:rowOff>0</xdr:rowOff>
    </xdr:from>
    <xdr:ext cx="184731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 txBox="1"/>
      </xdr:nvSpPr>
      <xdr:spPr>
        <a:xfrm>
          <a:off x="6629400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55</xdr:row>
      <xdr:rowOff>0</xdr:rowOff>
    </xdr:from>
    <xdr:ext cx="184731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 txBox="1"/>
      </xdr:nvSpPr>
      <xdr:spPr>
        <a:xfrm>
          <a:off x="6629400" y="209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552450</xdr:colOff>
      <xdr:row>29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5705475" y="3552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6524625" y="1781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5</xdr:col>
      <xdr:colOff>552450</xdr:colOff>
      <xdr:row>29</xdr:row>
      <xdr:rowOff>0</xdr:rowOff>
    </xdr:from>
    <xdr:ext cx="184731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57054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0</xdr:row>
      <xdr:rowOff>485775</xdr:rowOff>
    </xdr:from>
    <xdr:ext cx="184731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652462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0</xdr:row>
      <xdr:rowOff>485775</xdr:rowOff>
    </xdr:from>
    <xdr:ext cx="184731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652462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0</xdr:row>
      <xdr:rowOff>485775</xdr:rowOff>
    </xdr:from>
    <xdr:ext cx="184731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/>
      </xdr:nvSpPr>
      <xdr:spPr>
        <a:xfrm>
          <a:off x="652462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6524625" y="133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/>
      </xdr:nvSpPr>
      <xdr:spPr>
        <a:xfrm>
          <a:off x="6524625" y="507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/>
      </xdr:nvSpPr>
      <xdr:spPr>
        <a:xfrm>
          <a:off x="6524625" y="507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/>
      </xdr:nvSpPr>
      <xdr:spPr>
        <a:xfrm>
          <a:off x="6524625" y="507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8</xdr:col>
      <xdr:colOff>800100</xdr:colOff>
      <xdr:row>3</xdr:row>
      <xdr:rowOff>0</xdr:rowOff>
    </xdr:from>
    <xdr:ext cx="133350" cy="257175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xmlns="" id="{00000000-0008-0000-0200-00000C000000}"/>
            </a:ext>
            <a:ext uri="{147F2762-F138-4A5C-976F-8EAC2B608ADB}">
              <a16:predDERef xmlns:a16="http://schemas.microsoft.com/office/drawing/2014/main" xmlns="" pred="{00000000-0008-0000-0200-00000B000000}"/>
            </a:ext>
          </a:extLst>
        </xdr:cNvPr>
        <xdr:cNvSpPr txBox="1"/>
      </xdr:nvSpPr>
      <xdr:spPr>
        <a:xfrm rot="19544334">
          <a:off x="10553700" y="11153775"/>
          <a:ext cx="133350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/>
          <a:endParaRPr lang="en-US" sz="1100">
            <a:solidFill>
              <a:schemeClr val="tx1"/>
            </a:solidFill>
            <a:latin typeface="+mn-lt"/>
            <a:ea typeface="+mn-lt"/>
            <a:cs typeface="+mn-lt"/>
          </a:endParaRPr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 txBox="1"/>
      </xdr:nvSpPr>
      <xdr:spPr>
        <a:xfrm>
          <a:off x="6524625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 txBox="1"/>
      </xdr:nvSpPr>
      <xdr:spPr>
        <a:xfrm>
          <a:off x="6524625" y="13535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 txBox="1"/>
      </xdr:nvSpPr>
      <xdr:spPr>
        <a:xfrm>
          <a:off x="6524625" y="1673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 txBox="1"/>
      </xdr:nvSpPr>
      <xdr:spPr>
        <a:xfrm>
          <a:off x="6524625" y="1673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11</xdr:col>
      <xdr:colOff>47625</xdr:colOff>
      <xdr:row>3</xdr:row>
      <xdr:rowOff>0</xdr:rowOff>
    </xdr:from>
    <xdr:ext cx="184731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xmlns="" id="{00000000-0008-0000-0200-000011000000}"/>
            </a:ext>
            <a:ext uri="{147F2762-F138-4A5C-976F-8EAC2B608ADB}">
              <a16:predDERef xmlns:a16="http://schemas.microsoft.com/office/drawing/2014/main" xmlns="" pred="{00000000-0008-0000-0200-000013000000}"/>
            </a:ext>
          </a:extLst>
        </xdr:cNvPr>
        <xdr:cNvSpPr txBox="1"/>
      </xdr:nvSpPr>
      <xdr:spPr>
        <a:xfrm>
          <a:off x="12163425" y="1560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 txBox="1"/>
      </xdr:nvSpPr>
      <xdr:spPr>
        <a:xfrm>
          <a:off x="6524625" y="2026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2381250</xdr:colOff>
      <xdr:row>29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xmlns="" id="{00000000-0008-0000-0200-000013000000}"/>
            </a:ext>
            <a:ext uri="{147F2762-F138-4A5C-976F-8EAC2B608ADB}">
              <a16:predDERef xmlns:a16="http://schemas.microsoft.com/office/drawing/2014/main" xmlns="" pred="{00000000-0008-0000-0200-000018000000}"/>
            </a:ext>
          </a:extLst>
        </xdr:cNvPr>
        <xdr:cNvSpPr txBox="1"/>
      </xdr:nvSpPr>
      <xdr:spPr>
        <a:xfrm>
          <a:off x="9286875" y="1763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 txBox="1"/>
      </xdr:nvSpPr>
      <xdr:spPr>
        <a:xfrm>
          <a:off x="6524625" y="2122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 txBox="1"/>
      </xdr:nvSpPr>
      <xdr:spPr>
        <a:xfrm>
          <a:off x="6524625" y="3213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/>
      </xdr:nvSpPr>
      <xdr:spPr>
        <a:xfrm>
          <a:off x="6524625" y="29470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SpPr txBox="1"/>
      </xdr:nvSpPr>
      <xdr:spPr>
        <a:xfrm>
          <a:off x="6524625" y="2718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29</xdr:row>
      <xdr:rowOff>0</xdr:rowOff>
    </xdr:from>
    <xdr:ext cx="184731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 txBox="1"/>
      </xdr:nvSpPr>
      <xdr:spPr>
        <a:xfrm>
          <a:off x="6524625" y="2985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552450</xdr:colOff>
      <xdr:row>27</xdr:row>
      <xdr:rowOff>0</xdr:rowOff>
    </xdr:from>
    <xdr:ext cx="184731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 txBox="1"/>
      </xdr:nvSpPr>
      <xdr:spPr>
        <a:xfrm>
          <a:off x="65246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workbookViewId="0">
      <selection activeCell="G3" sqref="G3:G10"/>
    </sheetView>
  </sheetViews>
  <sheetFormatPr defaultColWidth="9.140625" defaultRowHeight="15"/>
  <cols>
    <col min="1" max="1" width="9.140625" style="1"/>
    <col min="2" max="2" width="15.85546875" style="1" customWidth="1"/>
    <col min="3" max="3" width="25.140625" style="1" customWidth="1"/>
    <col min="4" max="4" width="20.85546875" style="1" customWidth="1"/>
    <col min="5" max="5" width="13" style="1" customWidth="1"/>
    <col min="6" max="6" width="14.85546875" style="1" bestFit="1" customWidth="1"/>
    <col min="7" max="7" width="18" style="1" customWidth="1"/>
    <col min="8" max="8" width="26.5703125" style="1" customWidth="1"/>
    <col min="9" max="9" width="15.85546875" style="1" customWidth="1"/>
    <col min="10" max="16384" width="9.140625" style="1"/>
  </cols>
  <sheetData>
    <row r="1" spans="1:8">
      <c r="A1" s="82" t="s">
        <v>0</v>
      </c>
      <c r="B1" s="83"/>
      <c r="C1" s="83"/>
      <c r="D1" s="83"/>
      <c r="E1" s="83"/>
      <c r="F1" s="83"/>
      <c r="G1" s="83"/>
      <c r="H1" s="83"/>
    </row>
    <row r="2" spans="1:8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60">
      <c r="A3" s="28" t="s">
        <v>9</v>
      </c>
      <c r="B3" s="28">
        <v>1</v>
      </c>
      <c r="C3" s="25" t="s">
        <v>12</v>
      </c>
      <c r="D3" s="25">
        <v>7</v>
      </c>
      <c r="E3" s="26" t="s">
        <v>13</v>
      </c>
      <c r="F3" s="25">
        <v>303</v>
      </c>
      <c r="G3" s="32">
        <v>650</v>
      </c>
      <c r="H3" s="25" t="s">
        <v>14</v>
      </c>
    </row>
    <row r="4" spans="1:8">
      <c r="A4" s="28" t="s">
        <v>11</v>
      </c>
      <c r="B4" s="28">
        <v>2</v>
      </c>
      <c r="C4" s="48" t="s">
        <v>21</v>
      </c>
      <c r="D4" s="50"/>
      <c r="E4" s="50" t="s">
        <v>22</v>
      </c>
      <c r="F4" s="51">
        <v>130</v>
      </c>
      <c r="G4" s="57">
        <v>600</v>
      </c>
      <c r="H4" s="50" t="s">
        <v>23</v>
      </c>
    </row>
    <row r="5" spans="1:8" ht="30">
      <c r="A5" s="28" t="s">
        <v>15</v>
      </c>
      <c r="B5" s="28">
        <v>3</v>
      </c>
      <c r="C5" s="48" t="s">
        <v>16</v>
      </c>
      <c r="D5" s="50" t="s">
        <v>17</v>
      </c>
      <c r="E5" s="50" t="s">
        <v>18</v>
      </c>
      <c r="F5" s="51">
        <v>114</v>
      </c>
      <c r="G5" s="57">
        <v>390</v>
      </c>
      <c r="H5" s="25" t="s">
        <v>19</v>
      </c>
    </row>
    <row r="6" spans="1:8" ht="37.15" customHeight="1">
      <c r="A6" s="28" t="s">
        <v>20</v>
      </c>
      <c r="B6" s="28">
        <v>4</v>
      </c>
      <c r="C6" s="28" t="s">
        <v>30</v>
      </c>
      <c r="D6" s="28" t="s">
        <v>31</v>
      </c>
      <c r="E6" s="25" t="s">
        <v>32</v>
      </c>
      <c r="F6" s="28">
        <v>98</v>
      </c>
      <c r="G6" s="61">
        <v>500</v>
      </c>
      <c r="H6" s="25" t="s">
        <v>33</v>
      </c>
    </row>
    <row r="7" spans="1:8" ht="57.6" customHeight="1">
      <c r="A7" s="28" t="s">
        <v>483</v>
      </c>
      <c r="B7" s="28">
        <v>5</v>
      </c>
      <c r="C7" s="25" t="s">
        <v>10</v>
      </c>
      <c r="D7" s="25">
        <v>12</v>
      </c>
      <c r="E7" s="26" t="s">
        <v>417</v>
      </c>
      <c r="F7" s="25">
        <v>110</v>
      </c>
      <c r="G7" s="32">
        <v>2200</v>
      </c>
      <c r="H7" s="25" t="s">
        <v>418</v>
      </c>
    </row>
    <row r="8" spans="1:8" ht="30">
      <c r="A8" s="28" t="s">
        <v>24</v>
      </c>
      <c r="B8" s="28">
        <v>6</v>
      </c>
      <c r="C8" s="28" t="s">
        <v>25</v>
      </c>
      <c r="D8" s="28" t="s">
        <v>26</v>
      </c>
      <c r="E8" s="25" t="s">
        <v>27</v>
      </c>
      <c r="F8" s="28">
        <v>98</v>
      </c>
      <c r="G8" s="61">
        <v>100</v>
      </c>
      <c r="H8" s="25" t="s">
        <v>28</v>
      </c>
    </row>
    <row r="9" spans="1:8" ht="105" customHeight="1">
      <c r="A9" s="28" t="s">
        <v>29</v>
      </c>
      <c r="B9" s="28">
        <v>7</v>
      </c>
      <c r="C9" s="28" t="s">
        <v>25</v>
      </c>
      <c r="D9" s="28" t="s">
        <v>35</v>
      </c>
      <c r="E9" s="28" t="s">
        <v>36</v>
      </c>
      <c r="F9" s="28">
        <v>109</v>
      </c>
      <c r="G9" s="61">
        <v>1500</v>
      </c>
      <c r="H9" s="25" t="s">
        <v>484</v>
      </c>
    </row>
    <row r="10" spans="1:8" ht="31.9" customHeight="1">
      <c r="A10" s="28" t="s">
        <v>34</v>
      </c>
      <c r="B10" s="28">
        <v>8</v>
      </c>
      <c r="C10" s="28" t="s">
        <v>476</v>
      </c>
      <c r="D10" s="28">
        <v>28</v>
      </c>
      <c r="E10" s="28">
        <v>27</v>
      </c>
      <c r="F10" s="28">
        <v>98</v>
      </c>
      <c r="G10" s="61">
        <v>51</v>
      </c>
      <c r="H10" s="25" t="s">
        <v>523</v>
      </c>
    </row>
    <row r="11" spans="1:8" ht="15.75" thickBot="1">
      <c r="G11" s="60"/>
    </row>
    <row r="12" spans="1:8" ht="15.75" thickBot="1">
      <c r="F12" s="77" t="s">
        <v>547</v>
      </c>
      <c r="G12" s="78">
        <f>SUM(G3:G10)</f>
        <v>5991</v>
      </c>
    </row>
  </sheetData>
  <autoFilter ref="A2:H2"/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&amp;RZadanie 2 - Załącznik 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opLeftCell="A43" zoomScaleNormal="100" workbookViewId="0">
      <selection activeCell="G3" sqref="G3:G57"/>
    </sheetView>
  </sheetViews>
  <sheetFormatPr defaultColWidth="9.140625" defaultRowHeight="15"/>
  <cols>
    <col min="1" max="1" width="5.28515625" style="1" customWidth="1"/>
    <col min="2" max="2" width="20.5703125" style="1" customWidth="1"/>
    <col min="3" max="3" width="29.140625" style="1" bestFit="1" customWidth="1"/>
    <col min="4" max="4" width="15" style="1" customWidth="1"/>
    <col min="5" max="5" width="13" style="13" customWidth="1"/>
    <col min="6" max="6" width="14.85546875" style="1" bestFit="1" customWidth="1"/>
    <col min="7" max="7" width="12.85546875" style="8" customWidth="1"/>
    <col min="8" max="8" width="40.140625" style="1" customWidth="1"/>
    <col min="9" max="9" width="25.140625" style="1" customWidth="1"/>
    <col min="10" max="16384" width="9.140625" style="1"/>
  </cols>
  <sheetData>
    <row r="1" spans="1:8">
      <c r="A1" s="84" t="s">
        <v>37</v>
      </c>
      <c r="B1" s="84"/>
      <c r="C1" s="84"/>
      <c r="D1" s="84"/>
      <c r="E1" s="84"/>
      <c r="F1" s="84"/>
      <c r="G1" s="84"/>
      <c r="H1" s="84"/>
    </row>
    <row r="2" spans="1:8" ht="30">
      <c r="A2" s="5" t="s">
        <v>38</v>
      </c>
      <c r="B2" s="6" t="s">
        <v>2</v>
      </c>
      <c r="C2" s="6" t="s">
        <v>3</v>
      </c>
      <c r="D2" s="6" t="s">
        <v>4</v>
      </c>
      <c r="E2" s="12" t="s">
        <v>5</v>
      </c>
      <c r="F2" s="6" t="s">
        <v>6</v>
      </c>
      <c r="G2" s="7" t="s">
        <v>7</v>
      </c>
      <c r="H2" s="6" t="s">
        <v>8</v>
      </c>
    </row>
    <row r="3" spans="1:8">
      <c r="A3" s="28" t="s">
        <v>9</v>
      </c>
      <c r="B3" s="28">
        <v>9</v>
      </c>
      <c r="C3" s="25" t="s">
        <v>126</v>
      </c>
      <c r="D3" s="25" t="s">
        <v>127</v>
      </c>
      <c r="E3" s="26" t="s">
        <v>13</v>
      </c>
      <c r="F3" s="25">
        <v>303</v>
      </c>
      <c r="G3" s="32">
        <v>400</v>
      </c>
      <c r="H3" s="25" t="s">
        <v>128</v>
      </c>
    </row>
    <row r="4" spans="1:8">
      <c r="A4" s="28" t="s">
        <v>11</v>
      </c>
      <c r="B4" s="28">
        <v>10</v>
      </c>
      <c r="C4" s="25" t="s">
        <v>130</v>
      </c>
      <c r="D4" s="25">
        <v>6</v>
      </c>
      <c r="E4" s="26" t="s">
        <v>13</v>
      </c>
      <c r="F4" s="25">
        <v>303</v>
      </c>
      <c r="G4" s="32">
        <v>230</v>
      </c>
      <c r="H4" s="25" t="s">
        <v>131</v>
      </c>
    </row>
    <row r="5" spans="1:8" ht="30">
      <c r="A5" s="28" t="s">
        <v>15</v>
      </c>
      <c r="B5" s="28">
        <v>11</v>
      </c>
      <c r="C5" s="25" t="s">
        <v>126</v>
      </c>
      <c r="D5" s="25" t="s">
        <v>172</v>
      </c>
      <c r="E5" s="26" t="s">
        <v>173</v>
      </c>
      <c r="F5" s="25">
        <v>303</v>
      </c>
      <c r="G5" s="32">
        <v>1700</v>
      </c>
      <c r="H5" s="25" t="s">
        <v>174</v>
      </c>
    </row>
    <row r="6" spans="1:8" ht="30">
      <c r="A6" s="28" t="s">
        <v>20</v>
      </c>
      <c r="B6" s="28">
        <v>12</v>
      </c>
      <c r="C6" s="25" t="s">
        <v>130</v>
      </c>
      <c r="D6" s="25">
        <v>33</v>
      </c>
      <c r="E6" s="26" t="s">
        <v>133</v>
      </c>
      <c r="F6" s="25">
        <v>303</v>
      </c>
      <c r="G6" s="32">
        <v>230</v>
      </c>
      <c r="H6" s="25" t="s">
        <v>134</v>
      </c>
    </row>
    <row r="7" spans="1:8">
      <c r="A7" s="28" t="s">
        <v>483</v>
      </c>
      <c r="B7" s="28">
        <v>13</v>
      </c>
      <c r="C7" s="25" t="s">
        <v>126</v>
      </c>
      <c r="D7" s="25">
        <v>34</v>
      </c>
      <c r="E7" s="26" t="s">
        <v>136</v>
      </c>
      <c r="F7" s="25">
        <v>303</v>
      </c>
      <c r="G7" s="32">
        <v>120</v>
      </c>
      <c r="H7" s="25" t="s">
        <v>137</v>
      </c>
    </row>
    <row r="8" spans="1:8">
      <c r="A8" s="28" t="s">
        <v>24</v>
      </c>
      <c r="B8" s="28">
        <v>14</v>
      </c>
      <c r="C8" s="25" t="s">
        <v>126</v>
      </c>
      <c r="D8" s="25">
        <v>40</v>
      </c>
      <c r="E8" s="26" t="s">
        <v>139</v>
      </c>
      <c r="F8" s="25">
        <v>303</v>
      </c>
      <c r="G8" s="32">
        <v>150</v>
      </c>
      <c r="H8" s="25" t="s">
        <v>140</v>
      </c>
    </row>
    <row r="9" spans="1:8" ht="30">
      <c r="A9" s="28" t="s">
        <v>29</v>
      </c>
      <c r="B9" s="28">
        <v>15</v>
      </c>
      <c r="C9" s="25" t="s">
        <v>126</v>
      </c>
      <c r="D9" s="25">
        <v>45</v>
      </c>
      <c r="E9" s="26" t="s">
        <v>142</v>
      </c>
      <c r="F9" s="25">
        <v>303</v>
      </c>
      <c r="G9" s="32">
        <v>240</v>
      </c>
      <c r="H9" s="25" t="s">
        <v>485</v>
      </c>
    </row>
    <row r="10" spans="1:8" ht="30">
      <c r="A10" s="28" t="s">
        <v>34</v>
      </c>
      <c r="B10" s="28">
        <v>16</v>
      </c>
      <c r="C10" s="25" t="s">
        <v>130</v>
      </c>
      <c r="D10" s="25">
        <v>52</v>
      </c>
      <c r="E10" s="26" t="s">
        <v>144</v>
      </c>
      <c r="F10" s="25">
        <v>303</v>
      </c>
      <c r="G10" s="32">
        <v>720</v>
      </c>
      <c r="H10" s="25" t="s">
        <v>145</v>
      </c>
    </row>
    <row r="11" spans="1:8" ht="30">
      <c r="A11" s="28" t="s">
        <v>55</v>
      </c>
      <c r="B11" s="28">
        <v>17</v>
      </c>
      <c r="C11" s="25" t="s">
        <v>121</v>
      </c>
      <c r="D11" s="25">
        <v>4</v>
      </c>
      <c r="E11" s="26" t="s">
        <v>122</v>
      </c>
      <c r="F11" s="25">
        <v>303</v>
      </c>
      <c r="G11" s="32">
        <v>2200</v>
      </c>
      <c r="H11" s="25" t="s">
        <v>116</v>
      </c>
    </row>
    <row r="12" spans="1:8" ht="30">
      <c r="A12" s="28" t="s">
        <v>56</v>
      </c>
      <c r="B12" s="28">
        <v>18</v>
      </c>
      <c r="C12" s="25" t="s">
        <v>124</v>
      </c>
      <c r="D12" s="25">
        <v>6</v>
      </c>
      <c r="E12" s="26" t="s">
        <v>122</v>
      </c>
      <c r="F12" s="25">
        <v>303</v>
      </c>
      <c r="G12" s="32">
        <v>1500</v>
      </c>
      <c r="H12" s="25" t="s">
        <v>116</v>
      </c>
    </row>
    <row r="13" spans="1:8">
      <c r="A13" s="28" t="s">
        <v>57</v>
      </c>
      <c r="B13" s="28">
        <v>19</v>
      </c>
      <c r="C13" s="25" t="s">
        <v>147</v>
      </c>
      <c r="D13" s="25" t="s">
        <v>66</v>
      </c>
      <c r="E13" s="26" t="s">
        <v>148</v>
      </c>
      <c r="F13" s="25">
        <v>128</v>
      </c>
      <c r="G13" s="32">
        <v>348</v>
      </c>
      <c r="H13" s="25" t="s">
        <v>137</v>
      </c>
    </row>
    <row r="14" spans="1:8">
      <c r="A14" s="28" t="s">
        <v>58</v>
      </c>
      <c r="B14" s="28">
        <v>20</v>
      </c>
      <c r="C14" s="25" t="s">
        <v>16</v>
      </c>
      <c r="D14" s="25" t="s">
        <v>150</v>
      </c>
      <c r="E14" s="26" t="s">
        <v>151</v>
      </c>
      <c r="F14" s="25">
        <v>114</v>
      </c>
      <c r="G14" s="32">
        <v>400</v>
      </c>
      <c r="H14" s="25" t="s">
        <v>152</v>
      </c>
    </row>
    <row r="15" spans="1:8">
      <c r="A15" s="28" t="s">
        <v>59</v>
      </c>
      <c r="B15" s="28">
        <v>21</v>
      </c>
      <c r="C15" s="25" t="s">
        <v>16</v>
      </c>
      <c r="D15" s="25" t="s">
        <v>154</v>
      </c>
      <c r="E15" s="26">
        <v>281</v>
      </c>
      <c r="F15" s="25">
        <v>114</v>
      </c>
      <c r="G15" s="32">
        <v>120</v>
      </c>
      <c r="H15" s="25" t="s">
        <v>155</v>
      </c>
    </row>
    <row r="16" spans="1:8">
      <c r="A16" s="28" t="s">
        <v>60</v>
      </c>
      <c r="B16" s="28">
        <v>22</v>
      </c>
      <c r="C16" s="25" t="s">
        <v>157</v>
      </c>
      <c r="D16" s="25" t="s">
        <v>158</v>
      </c>
      <c r="E16" s="26" t="s">
        <v>159</v>
      </c>
      <c r="F16" s="25">
        <v>130</v>
      </c>
      <c r="G16" s="32">
        <v>60</v>
      </c>
      <c r="H16" s="25" t="s">
        <v>152</v>
      </c>
    </row>
    <row r="17" spans="1:8">
      <c r="A17" s="28" t="s">
        <v>61</v>
      </c>
      <c r="B17" s="28">
        <v>23</v>
      </c>
      <c r="C17" s="25" t="s">
        <v>163</v>
      </c>
      <c r="D17" s="25" t="s">
        <v>54</v>
      </c>
      <c r="E17" s="26">
        <v>101</v>
      </c>
      <c r="F17" s="25">
        <v>114</v>
      </c>
      <c r="G17" s="32">
        <v>150</v>
      </c>
      <c r="H17" s="25" t="s">
        <v>164</v>
      </c>
    </row>
    <row r="18" spans="1:8">
      <c r="A18" s="28" t="s">
        <v>62</v>
      </c>
      <c r="B18" s="28">
        <v>24</v>
      </c>
      <c r="C18" s="48" t="s">
        <v>166</v>
      </c>
      <c r="D18" s="50" t="s">
        <v>167</v>
      </c>
      <c r="E18" s="50" t="s">
        <v>168</v>
      </c>
      <c r="F18" s="51">
        <v>114</v>
      </c>
      <c r="G18" s="57">
        <v>670</v>
      </c>
      <c r="H18" s="25" t="s">
        <v>169</v>
      </c>
    </row>
    <row r="19" spans="1:8">
      <c r="A19" s="28" t="s">
        <v>63</v>
      </c>
      <c r="B19" s="28">
        <v>25</v>
      </c>
      <c r="C19" s="48" t="s">
        <v>524</v>
      </c>
      <c r="D19" s="50" t="s">
        <v>292</v>
      </c>
      <c r="E19" s="50" t="s">
        <v>525</v>
      </c>
      <c r="F19" s="51">
        <v>114</v>
      </c>
      <c r="G19" s="57">
        <v>180</v>
      </c>
      <c r="H19" s="25" t="s">
        <v>526</v>
      </c>
    </row>
    <row r="20" spans="1:8" ht="45">
      <c r="A20" s="28" t="s">
        <v>64</v>
      </c>
      <c r="B20" s="28">
        <v>26</v>
      </c>
      <c r="C20" s="52" t="s">
        <v>74</v>
      </c>
      <c r="D20" s="26" t="s">
        <v>75</v>
      </c>
      <c r="E20" s="26" t="s">
        <v>76</v>
      </c>
      <c r="F20" s="52" t="s">
        <v>77</v>
      </c>
      <c r="G20" s="62">
        <v>3800</v>
      </c>
      <c r="H20" s="25" t="s">
        <v>486</v>
      </c>
    </row>
    <row r="21" spans="1:8" ht="30">
      <c r="A21" s="28" t="s">
        <v>65</v>
      </c>
      <c r="B21" s="28">
        <v>27</v>
      </c>
      <c r="C21" s="25" t="s">
        <v>86</v>
      </c>
      <c r="D21" s="25">
        <v>8</v>
      </c>
      <c r="E21" s="26" t="s">
        <v>13</v>
      </c>
      <c r="F21" s="25">
        <v>303</v>
      </c>
      <c r="G21" s="32">
        <v>3750</v>
      </c>
      <c r="H21" s="25" t="s">
        <v>87</v>
      </c>
    </row>
    <row r="22" spans="1:8" ht="30">
      <c r="A22" s="28" t="s">
        <v>67</v>
      </c>
      <c r="B22" s="28">
        <v>28</v>
      </c>
      <c r="C22" s="25" t="s">
        <v>86</v>
      </c>
      <c r="D22" s="15">
        <v>12</v>
      </c>
      <c r="E22" s="16" t="s">
        <v>13</v>
      </c>
      <c r="F22" s="15">
        <v>303</v>
      </c>
      <c r="G22" s="63">
        <v>2200</v>
      </c>
      <c r="H22" s="11" t="s">
        <v>91</v>
      </c>
    </row>
    <row r="23" spans="1:8" ht="30">
      <c r="A23" s="28" t="s">
        <v>68</v>
      </c>
      <c r="B23" s="28">
        <v>29</v>
      </c>
      <c r="C23" s="25" t="s">
        <v>86</v>
      </c>
      <c r="D23" s="25">
        <v>14</v>
      </c>
      <c r="E23" s="26" t="s">
        <v>89</v>
      </c>
      <c r="F23" s="25">
        <v>303</v>
      </c>
      <c r="G23" s="32">
        <v>100</v>
      </c>
      <c r="H23" s="25" t="s">
        <v>90</v>
      </c>
    </row>
    <row r="24" spans="1:8">
      <c r="A24" s="28" t="s">
        <v>69</v>
      </c>
      <c r="B24" s="28">
        <v>30</v>
      </c>
      <c r="C24" s="15" t="s">
        <v>487</v>
      </c>
      <c r="D24" s="15">
        <v>16</v>
      </c>
      <c r="E24" s="16" t="s">
        <v>548</v>
      </c>
      <c r="F24" s="15" t="s">
        <v>549</v>
      </c>
      <c r="G24" s="63">
        <v>25</v>
      </c>
      <c r="H24" s="15" t="s">
        <v>92</v>
      </c>
    </row>
    <row r="25" spans="1:8" ht="30">
      <c r="A25" s="28" t="s">
        <v>70</v>
      </c>
      <c r="B25" s="28">
        <v>31</v>
      </c>
      <c r="C25" s="15" t="s">
        <v>488</v>
      </c>
      <c r="D25" s="15">
        <v>7</v>
      </c>
      <c r="E25" s="17" t="s">
        <v>489</v>
      </c>
      <c r="F25" s="15" t="s">
        <v>528</v>
      </c>
      <c r="G25" s="63">
        <v>450</v>
      </c>
      <c r="H25" s="15" t="s">
        <v>93</v>
      </c>
    </row>
    <row r="26" spans="1:8" ht="30">
      <c r="A26" s="28" t="s">
        <v>71</v>
      </c>
      <c r="B26" s="28">
        <v>32</v>
      </c>
      <c r="C26" s="53" t="s">
        <v>95</v>
      </c>
      <c r="D26" s="54" t="s">
        <v>96</v>
      </c>
      <c r="E26" s="55" t="s">
        <v>97</v>
      </c>
      <c r="F26" s="54">
        <v>221</v>
      </c>
      <c r="G26" s="64">
        <v>1500</v>
      </c>
      <c r="H26" s="54" t="s">
        <v>98</v>
      </c>
    </row>
    <row r="27" spans="1:8">
      <c r="A27" s="28" t="s">
        <v>72</v>
      </c>
      <c r="B27" s="28">
        <v>33</v>
      </c>
      <c r="C27" s="54" t="s">
        <v>95</v>
      </c>
      <c r="D27" s="54">
        <v>9</v>
      </c>
      <c r="E27" s="56">
        <v>20</v>
      </c>
      <c r="F27" s="54">
        <v>221</v>
      </c>
      <c r="G27" s="64">
        <v>40</v>
      </c>
      <c r="H27" s="54" t="s">
        <v>100</v>
      </c>
    </row>
    <row r="28" spans="1:8">
      <c r="A28" s="28" t="s">
        <v>73</v>
      </c>
      <c r="B28" s="28">
        <v>34</v>
      </c>
      <c r="C28" s="54" t="s">
        <v>102</v>
      </c>
      <c r="D28" s="54">
        <v>10</v>
      </c>
      <c r="E28" s="56" t="s">
        <v>103</v>
      </c>
      <c r="F28" s="54">
        <v>221</v>
      </c>
      <c r="G28" s="64">
        <v>80</v>
      </c>
      <c r="H28" s="54" t="s">
        <v>104</v>
      </c>
    </row>
    <row r="29" spans="1:8">
      <c r="A29" s="28" t="s">
        <v>495</v>
      </c>
      <c r="B29" s="28">
        <v>35</v>
      </c>
      <c r="C29" s="54" t="s">
        <v>102</v>
      </c>
      <c r="D29" s="54">
        <v>19</v>
      </c>
      <c r="E29" s="55" t="s">
        <v>107</v>
      </c>
      <c r="F29" s="54">
        <v>221</v>
      </c>
      <c r="G29" s="64">
        <v>130</v>
      </c>
      <c r="H29" s="54" t="s">
        <v>108</v>
      </c>
    </row>
    <row r="30" spans="1:8" ht="30">
      <c r="A30" s="28" t="s">
        <v>496</v>
      </c>
      <c r="B30" s="28">
        <v>36</v>
      </c>
      <c r="C30" s="54" t="s">
        <v>464</v>
      </c>
      <c r="D30" s="54"/>
      <c r="E30" s="56" t="s">
        <v>463</v>
      </c>
      <c r="F30" s="54">
        <v>221</v>
      </c>
      <c r="G30" s="64">
        <v>120</v>
      </c>
      <c r="H30" s="54" t="s">
        <v>491</v>
      </c>
    </row>
    <row r="31" spans="1:8">
      <c r="A31" s="28" t="s">
        <v>85</v>
      </c>
      <c r="B31" s="28">
        <v>37</v>
      </c>
      <c r="C31" s="54" t="s">
        <v>102</v>
      </c>
      <c r="D31" s="54">
        <v>19</v>
      </c>
      <c r="E31" s="56">
        <v>17</v>
      </c>
      <c r="F31" s="54">
        <v>221</v>
      </c>
      <c r="G31" s="64">
        <v>90</v>
      </c>
      <c r="H31" s="54" t="s">
        <v>111</v>
      </c>
    </row>
    <row r="32" spans="1:8" ht="30">
      <c r="A32" s="28" t="s">
        <v>88</v>
      </c>
      <c r="B32" s="28">
        <v>38</v>
      </c>
      <c r="C32" s="54" t="s">
        <v>95</v>
      </c>
      <c r="D32" s="54" t="s">
        <v>113</v>
      </c>
      <c r="E32" s="56" t="s">
        <v>465</v>
      </c>
      <c r="F32" s="54">
        <v>221</v>
      </c>
      <c r="G32" s="64">
        <v>130</v>
      </c>
      <c r="H32" s="54" t="s">
        <v>466</v>
      </c>
    </row>
    <row r="33" spans="1:8" ht="30">
      <c r="A33" s="28" t="s">
        <v>94</v>
      </c>
      <c r="B33" s="28">
        <v>39</v>
      </c>
      <c r="C33" s="54" t="s">
        <v>118</v>
      </c>
      <c r="D33" s="56" t="s">
        <v>467</v>
      </c>
      <c r="E33" s="56" t="s">
        <v>119</v>
      </c>
      <c r="F33" s="54">
        <v>303</v>
      </c>
      <c r="G33" s="64">
        <v>1800</v>
      </c>
      <c r="H33" s="54" t="s">
        <v>116</v>
      </c>
    </row>
    <row r="34" spans="1:8">
      <c r="A34" s="28" t="s">
        <v>99</v>
      </c>
      <c r="B34" s="28">
        <v>40</v>
      </c>
      <c r="C34" s="25" t="s">
        <v>476</v>
      </c>
      <c r="D34" s="25">
        <v>23</v>
      </c>
      <c r="E34" s="26" t="s">
        <v>477</v>
      </c>
      <c r="F34" s="25">
        <v>98</v>
      </c>
      <c r="G34" s="32">
        <v>20</v>
      </c>
      <c r="H34" s="25" t="s">
        <v>111</v>
      </c>
    </row>
    <row r="35" spans="1:8">
      <c r="A35" s="28" t="s">
        <v>101</v>
      </c>
      <c r="B35" s="28">
        <v>41</v>
      </c>
      <c r="C35" s="25" t="s">
        <v>476</v>
      </c>
      <c r="D35" s="25" t="s">
        <v>478</v>
      </c>
      <c r="E35" s="26" t="s">
        <v>479</v>
      </c>
      <c r="F35" s="25">
        <v>98</v>
      </c>
      <c r="G35" s="32">
        <v>120</v>
      </c>
      <c r="H35" s="25" t="s">
        <v>111</v>
      </c>
    </row>
    <row r="36" spans="1:8">
      <c r="A36" s="28" t="s">
        <v>105</v>
      </c>
      <c r="B36" s="28">
        <v>42</v>
      </c>
      <c r="C36" s="28" t="s">
        <v>480</v>
      </c>
      <c r="D36" s="25">
        <v>47</v>
      </c>
      <c r="E36" s="29" t="s">
        <v>481</v>
      </c>
      <c r="F36" s="28">
        <v>221</v>
      </c>
      <c r="G36" s="61">
        <v>350</v>
      </c>
      <c r="H36" s="28" t="s">
        <v>482</v>
      </c>
    </row>
    <row r="37" spans="1:8" ht="30">
      <c r="A37" s="28" t="s">
        <v>106</v>
      </c>
      <c r="B37" s="28">
        <v>43</v>
      </c>
      <c r="C37" s="25" t="s">
        <v>190</v>
      </c>
      <c r="D37" s="25">
        <v>4</v>
      </c>
      <c r="E37" s="26" t="s">
        <v>192</v>
      </c>
      <c r="F37" s="25">
        <v>110</v>
      </c>
      <c r="G37" s="32">
        <v>220</v>
      </c>
      <c r="H37" s="25" t="s">
        <v>193</v>
      </c>
    </row>
    <row r="38" spans="1:8" ht="30">
      <c r="A38" s="28" t="s">
        <v>109</v>
      </c>
      <c r="B38" s="28">
        <v>44</v>
      </c>
      <c r="C38" s="25" t="s">
        <v>190</v>
      </c>
      <c r="D38" s="25">
        <v>6</v>
      </c>
      <c r="E38" s="26" t="s">
        <v>192</v>
      </c>
      <c r="F38" s="25">
        <v>110</v>
      </c>
      <c r="G38" s="32">
        <v>600</v>
      </c>
      <c r="H38" s="25" t="s">
        <v>195</v>
      </c>
    </row>
    <row r="39" spans="1:8" ht="30">
      <c r="A39" s="28" t="s">
        <v>110</v>
      </c>
      <c r="B39" s="28">
        <v>45</v>
      </c>
      <c r="C39" s="25" t="s">
        <v>197</v>
      </c>
      <c r="D39" s="25">
        <v>7</v>
      </c>
      <c r="E39" s="26" t="s">
        <v>419</v>
      </c>
      <c r="F39" s="25">
        <v>110</v>
      </c>
      <c r="G39" s="32">
        <v>130</v>
      </c>
      <c r="H39" s="25" t="s">
        <v>420</v>
      </c>
    </row>
    <row r="40" spans="1:8" ht="30">
      <c r="A40" s="28" t="s">
        <v>112</v>
      </c>
      <c r="B40" s="28">
        <v>46</v>
      </c>
      <c r="C40" s="25" t="s">
        <v>176</v>
      </c>
      <c r="D40" s="25" t="s">
        <v>532</v>
      </c>
      <c r="E40" s="26" t="s">
        <v>177</v>
      </c>
      <c r="F40" s="25">
        <v>111</v>
      </c>
      <c r="G40" s="32">
        <v>864</v>
      </c>
      <c r="H40" s="25" t="s">
        <v>538</v>
      </c>
    </row>
    <row r="41" spans="1:8">
      <c r="A41" s="28" t="s">
        <v>475</v>
      </c>
      <c r="B41" s="28">
        <v>47</v>
      </c>
      <c r="C41" s="25" t="s">
        <v>179</v>
      </c>
      <c r="D41" s="25" t="s">
        <v>533</v>
      </c>
      <c r="E41" s="26" t="s">
        <v>535</v>
      </c>
      <c r="F41" s="25">
        <v>111</v>
      </c>
      <c r="G41" s="32">
        <v>1002.05</v>
      </c>
      <c r="H41" s="25" t="s">
        <v>180</v>
      </c>
    </row>
    <row r="42" spans="1:8">
      <c r="A42" s="28" t="s">
        <v>114</v>
      </c>
      <c r="B42" s="28">
        <v>48</v>
      </c>
      <c r="C42" s="25" t="s">
        <v>176</v>
      </c>
      <c r="D42" s="25" t="s">
        <v>183</v>
      </c>
      <c r="E42" s="26" t="s">
        <v>177</v>
      </c>
      <c r="F42" s="25">
        <v>111</v>
      </c>
      <c r="G42" s="32">
        <v>1028</v>
      </c>
      <c r="H42" s="25" t="s">
        <v>433</v>
      </c>
    </row>
    <row r="43" spans="1:8">
      <c r="A43" s="28" t="s">
        <v>115</v>
      </c>
      <c r="B43" s="28">
        <v>49</v>
      </c>
      <c r="C43" s="25" t="s">
        <v>176</v>
      </c>
      <c r="D43" s="25" t="s">
        <v>534</v>
      </c>
      <c r="E43" s="26" t="s">
        <v>536</v>
      </c>
      <c r="F43" s="25">
        <v>111</v>
      </c>
      <c r="G43" s="32">
        <v>1204</v>
      </c>
      <c r="H43" s="25" t="s">
        <v>185</v>
      </c>
    </row>
    <row r="44" spans="1:8">
      <c r="A44" s="28" t="s">
        <v>117</v>
      </c>
      <c r="B44" s="28">
        <v>50</v>
      </c>
      <c r="C44" s="25" t="s">
        <v>176</v>
      </c>
      <c r="D44" s="25" t="s">
        <v>187</v>
      </c>
      <c r="E44" s="26" t="s">
        <v>537</v>
      </c>
      <c r="F44" s="25">
        <v>111</v>
      </c>
      <c r="G44" s="32">
        <v>1531</v>
      </c>
      <c r="H44" s="25" t="s">
        <v>188</v>
      </c>
    </row>
    <row r="45" spans="1:8">
      <c r="A45" s="28" t="s">
        <v>120</v>
      </c>
      <c r="B45" s="28">
        <v>51</v>
      </c>
      <c r="C45" s="28" t="s">
        <v>492</v>
      </c>
      <c r="D45" s="25">
        <v>2</v>
      </c>
      <c r="E45" s="29" t="s">
        <v>493</v>
      </c>
      <c r="F45" s="28">
        <v>110</v>
      </c>
      <c r="G45" s="61">
        <v>139</v>
      </c>
      <c r="H45" s="28" t="s">
        <v>434</v>
      </c>
    </row>
    <row r="46" spans="1:8" ht="45">
      <c r="A46" s="28" t="s">
        <v>123</v>
      </c>
      <c r="B46" s="28">
        <v>52</v>
      </c>
      <c r="C46" s="28" t="s">
        <v>435</v>
      </c>
      <c r="D46" s="25" t="s">
        <v>436</v>
      </c>
      <c r="E46" s="29" t="s">
        <v>437</v>
      </c>
      <c r="F46" s="28">
        <v>111</v>
      </c>
      <c r="G46" s="61">
        <v>100</v>
      </c>
      <c r="H46" s="25" t="s">
        <v>550</v>
      </c>
    </row>
    <row r="47" spans="1:8">
      <c r="A47" s="28" t="s">
        <v>125</v>
      </c>
      <c r="B47" s="28">
        <v>53</v>
      </c>
      <c r="C47" s="25" t="s">
        <v>39</v>
      </c>
      <c r="D47" s="25" t="s">
        <v>438</v>
      </c>
      <c r="E47" s="26" t="s">
        <v>40</v>
      </c>
      <c r="F47" s="25">
        <v>80</v>
      </c>
      <c r="G47" s="32">
        <v>200</v>
      </c>
      <c r="H47" s="25" t="s">
        <v>41</v>
      </c>
    </row>
    <row r="48" spans="1:8">
      <c r="A48" s="28" t="s">
        <v>129</v>
      </c>
      <c r="B48" s="28">
        <v>54</v>
      </c>
      <c r="C48" s="28" t="s">
        <v>42</v>
      </c>
      <c r="D48" s="28">
        <v>7</v>
      </c>
      <c r="E48" s="29" t="s">
        <v>43</v>
      </c>
      <c r="F48" s="39">
        <v>80</v>
      </c>
      <c r="G48" s="61">
        <v>1180</v>
      </c>
      <c r="H48" s="28" t="s">
        <v>44</v>
      </c>
    </row>
    <row r="49" spans="1:8" ht="30">
      <c r="A49" s="28" t="s">
        <v>132</v>
      </c>
      <c r="B49" s="28">
        <v>55</v>
      </c>
      <c r="C49" s="25" t="s">
        <v>45</v>
      </c>
      <c r="D49" s="25" t="s">
        <v>46</v>
      </c>
      <c r="E49" s="26" t="s">
        <v>47</v>
      </c>
      <c r="F49" s="25">
        <v>98</v>
      </c>
      <c r="G49" s="32">
        <v>255</v>
      </c>
      <c r="H49" s="25" t="s">
        <v>48</v>
      </c>
    </row>
    <row r="50" spans="1:8" ht="45">
      <c r="A50" s="28" t="s">
        <v>135</v>
      </c>
      <c r="B50" s="28">
        <v>56</v>
      </c>
      <c r="C50" s="25" t="s">
        <v>49</v>
      </c>
      <c r="D50" s="25">
        <v>24</v>
      </c>
      <c r="E50" s="26" t="s">
        <v>50</v>
      </c>
      <c r="F50" s="25">
        <v>111</v>
      </c>
      <c r="G50" s="32">
        <v>2088</v>
      </c>
      <c r="H50" s="25" t="s">
        <v>51</v>
      </c>
    </row>
    <row r="51" spans="1:8" ht="30">
      <c r="A51" s="28" t="s">
        <v>138</v>
      </c>
      <c r="B51" s="28">
        <v>57</v>
      </c>
      <c r="C51" s="25" t="s">
        <v>49</v>
      </c>
      <c r="D51" s="25">
        <v>26</v>
      </c>
      <c r="E51" s="26" t="s">
        <v>52</v>
      </c>
      <c r="F51" s="25">
        <v>111</v>
      </c>
      <c r="G51" s="32">
        <v>760</v>
      </c>
      <c r="H51" s="25" t="s">
        <v>53</v>
      </c>
    </row>
    <row r="52" spans="1:8" ht="30">
      <c r="A52" s="28" t="s">
        <v>141</v>
      </c>
      <c r="B52" s="28">
        <v>58</v>
      </c>
      <c r="C52" s="25" t="s">
        <v>204</v>
      </c>
      <c r="D52" s="25">
        <v>5</v>
      </c>
      <c r="E52" s="26" t="s">
        <v>205</v>
      </c>
      <c r="F52" s="25">
        <v>48</v>
      </c>
      <c r="G52" s="32">
        <v>410</v>
      </c>
      <c r="H52" s="25" t="s">
        <v>439</v>
      </c>
    </row>
    <row r="53" spans="1:8">
      <c r="A53" s="28" t="s">
        <v>143</v>
      </c>
      <c r="B53" s="28">
        <v>59</v>
      </c>
      <c r="C53" s="25" t="s">
        <v>204</v>
      </c>
      <c r="D53" s="25">
        <v>5</v>
      </c>
      <c r="E53" s="26" t="s">
        <v>207</v>
      </c>
      <c r="F53" s="25">
        <v>48</v>
      </c>
      <c r="G53" s="32">
        <v>300</v>
      </c>
      <c r="H53" s="25" t="s">
        <v>208</v>
      </c>
    </row>
    <row r="54" spans="1:8" ht="45">
      <c r="A54" s="28" t="s">
        <v>146</v>
      </c>
      <c r="B54" s="28">
        <v>60</v>
      </c>
      <c r="C54" s="25" t="s">
        <v>210</v>
      </c>
      <c r="D54" s="25">
        <v>76</v>
      </c>
      <c r="E54" s="26" t="s">
        <v>211</v>
      </c>
      <c r="F54" s="25" t="s">
        <v>551</v>
      </c>
      <c r="G54" s="32">
        <v>400</v>
      </c>
      <c r="H54" s="25" t="s">
        <v>440</v>
      </c>
    </row>
    <row r="55" spans="1:8" ht="45">
      <c r="A55" s="28" t="s">
        <v>149</v>
      </c>
      <c r="B55" s="28">
        <v>61</v>
      </c>
      <c r="C55" s="28" t="s">
        <v>213</v>
      </c>
      <c r="D55" s="28">
        <v>48</v>
      </c>
      <c r="E55" s="29" t="s">
        <v>214</v>
      </c>
      <c r="F55" s="28">
        <v>48</v>
      </c>
      <c r="G55" s="61">
        <v>200</v>
      </c>
      <c r="H55" s="25" t="s">
        <v>494</v>
      </c>
    </row>
    <row r="56" spans="1:8">
      <c r="A56" s="28" t="s">
        <v>153</v>
      </c>
      <c r="B56" s="28">
        <v>62</v>
      </c>
      <c r="C56" s="48" t="s">
        <v>78</v>
      </c>
      <c r="D56" s="50" t="s">
        <v>79</v>
      </c>
      <c r="E56" s="50" t="s">
        <v>80</v>
      </c>
      <c r="F56" s="51">
        <v>98</v>
      </c>
      <c r="G56" s="57">
        <v>1000</v>
      </c>
      <c r="H56" s="28" t="s">
        <v>81</v>
      </c>
    </row>
    <row r="57" spans="1:8">
      <c r="A57" s="28" t="s">
        <v>156</v>
      </c>
      <c r="B57" s="28">
        <v>63</v>
      </c>
      <c r="C57" s="48" t="s">
        <v>78</v>
      </c>
      <c r="D57" s="50" t="s">
        <v>82</v>
      </c>
      <c r="E57" s="50" t="s">
        <v>83</v>
      </c>
      <c r="F57" s="51">
        <v>98</v>
      </c>
      <c r="G57" s="57">
        <v>50</v>
      </c>
      <c r="H57" s="25" t="s">
        <v>84</v>
      </c>
    </row>
    <row r="58" spans="1:8" ht="15.75" thickBot="1"/>
    <row r="59" spans="1:8" ht="15.75" thickBot="1">
      <c r="F59" s="77" t="s">
        <v>547</v>
      </c>
      <c r="G59" s="78">
        <f>SUM(G3:G57)</f>
        <v>37784.050000000003</v>
      </c>
    </row>
  </sheetData>
  <autoFilter ref="A2:H2">
    <sortState ref="A3:I77">
      <sortCondition ref="A2:A77"/>
    </sortState>
  </autoFilter>
  <mergeCells count="1">
    <mergeCell ref="A1:H1"/>
  </mergeCells>
  <phoneticPr fontId="8" type="noConversion"/>
  <pageMargins left="0.25" right="0.25" top="0.75" bottom="0.75" header="0.3" footer="0.3"/>
  <pageSetup paperSize="9" scale="67" fitToHeight="0" orientation="portrait" r:id="rId1"/>
  <headerFooter>
    <oddHeader>&amp;RZadanie 2 - Załącznik 1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9"/>
  <sheetViews>
    <sheetView tabSelected="1" topLeftCell="A92" zoomScaleNormal="100" workbookViewId="0">
      <selection activeCell="K114" sqref="K114"/>
    </sheetView>
  </sheetViews>
  <sheetFormatPr defaultColWidth="9.140625" defaultRowHeight="15"/>
  <cols>
    <col min="1" max="1" width="7.28515625" style="9" customWidth="1"/>
    <col min="2" max="2" width="17.28515625" style="9" customWidth="1"/>
    <col min="3" max="3" width="21.85546875" style="9" customWidth="1"/>
    <col min="4" max="4" width="15.7109375" style="9" customWidth="1"/>
    <col min="5" max="5" width="15.140625" style="9" customWidth="1"/>
    <col min="6" max="6" width="14.85546875" style="9" bestFit="1" customWidth="1"/>
    <col min="7" max="7" width="14" style="9" customWidth="1"/>
    <col min="8" max="8" width="42.7109375" style="9" customWidth="1"/>
    <col min="9" max="9" width="17.140625" style="9" customWidth="1"/>
    <col min="10" max="16384" width="9.140625" style="9"/>
  </cols>
  <sheetData>
    <row r="1" spans="1:8">
      <c r="A1" s="85" t="s">
        <v>217</v>
      </c>
      <c r="B1" s="86"/>
      <c r="C1" s="86"/>
      <c r="D1" s="86"/>
      <c r="E1" s="86"/>
      <c r="F1" s="86"/>
      <c r="G1" s="86"/>
      <c r="H1" s="86"/>
    </row>
    <row r="2" spans="1:8" ht="30">
      <c r="A2" s="10" t="s">
        <v>38</v>
      </c>
      <c r="B2" s="6" t="s">
        <v>2</v>
      </c>
      <c r="C2" s="6" t="s">
        <v>3</v>
      </c>
      <c r="D2" s="6" t="s">
        <v>218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24" t="s">
        <v>9</v>
      </c>
      <c r="B3" s="25">
        <v>64</v>
      </c>
      <c r="C3" s="25" t="s">
        <v>315</v>
      </c>
      <c r="D3" s="25">
        <v>6</v>
      </c>
      <c r="E3" s="26" t="s">
        <v>316</v>
      </c>
      <c r="F3" s="25">
        <v>74</v>
      </c>
      <c r="G3" s="32">
        <v>918</v>
      </c>
      <c r="H3" s="25" t="s">
        <v>317</v>
      </c>
    </row>
    <row r="4" spans="1:8" ht="60">
      <c r="A4" s="24" t="s">
        <v>11</v>
      </c>
      <c r="B4" s="25">
        <v>65</v>
      </c>
      <c r="C4" s="25" t="s">
        <v>306</v>
      </c>
      <c r="D4" s="25" t="s">
        <v>307</v>
      </c>
      <c r="E4" s="26" t="s">
        <v>308</v>
      </c>
      <c r="F4" s="25">
        <v>303</v>
      </c>
      <c r="G4" s="32">
        <v>700</v>
      </c>
      <c r="H4" s="25" t="s">
        <v>309</v>
      </c>
    </row>
    <row r="5" spans="1:8" ht="30">
      <c r="A5" s="24" t="s">
        <v>15</v>
      </c>
      <c r="B5" s="25">
        <v>66</v>
      </c>
      <c r="C5" s="25" t="s">
        <v>126</v>
      </c>
      <c r="D5" s="25">
        <v>50</v>
      </c>
      <c r="E5" s="26" t="s">
        <v>310</v>
      </c>
      <c r="F5" s="25">
        <v>303</v>
      </c>
      <c r="G5" s="32">
        <v>250</v>
      </c>
      <c r="H5" s="25" t="s">
        <v>311</v>
      </c>
    </row>
    <row r="6" spans="1:8">
      <c r="A6" s="24" t="s">
        <v>20</v>
      </c>
      <c r="B6" s="25">
        <v>67</v>
      </c>
      <c r="C6" s="28" t="s">
        <v>126</v>
      </c>
      <c r="D6" s="25">
        <v>57</v>
      </c>
      <c r="E6" s="26" t="s">
        <v>319</v>
      </c>
      <c r="F6" s="28">
        <v>303</v>
      </c>
      <c r="G6" s="61">
        <v>90</v>
      </c>
      <c r="H6" s="25" t="s">
        <v>320</v>
      </c>
    </row>
    <row r="7" spans="1:8" ht="45">
      <c r="A7" s="24" t="s">
        <v>483</v>
      </c>
      <c r="B7" s="25">
        <v>68</v>
      </c>
      <c r="C7" s="25" t="s">
        <v>312</v>
      </c>
      <c r="D7" s="25">
        <v>5</v>
      </c>
      <c r="E7" s="26" t="s">
        <v>313</v>
      </c>
      <c r="F7" s="25">
        <v>74</v>
      </c>
      <c r="G7" s="32">
        <v>600</v>
      </c>
      <c r="H7" s="25" t="s">
        <v>314</v>
      </c>
    </row>
    <row r="8" spans="1:8">
      <c r="A8" s="24" t="s">
        <v>24</v>
      </c>
      <c r="B8" s="25">
        <v>69</v>
      </c>
      <c r="C8" s="28" t="s">
        <v>241</v>
      </c>
      <c r="D8" s="25">
        <v>1</v>
      </c>
      <c r="E8" s="25" t="s">
        <v>242</v>
      </c>
      <c r="F8" s="28">
        <v>711</v>
      </c>
      <c r="G8" s="61">
        <v>102</v>
      </c>
      <c r="H8" s="25" t="s">
        <v>243</v>
      </c>
    </row>
    <row r="9" spans="1:8">
      <c r="A9" s="24" t="s">
        <v>29</v>
      </c>
      <c r="B9" s="25">
        <v>70</v>
      </c>
      <c r="C9" s="28" t="s">
        <v>235</v>
      </c>
      <c r="D9" s="25">
        <v>18</v>
      </c>
      <c r="E9" s="26" t="s">
        <v>236</v>
      </c>
      <c r="F9" s="28">
        <v>709</v>
      </c>
      <c r="G9" s="61">
        <v>60</v>
      </c>
      <c r="H9" s="25" t="s">
        <v>237</v>
      </c>
    </row>
    <row r="10" spans="1:8">
      <c r="A10" s="24" t="s">
        <v>34</v>
      </c>
      <c r="B10" s="25">
        <v>71</v>
      </c>
      <c r="C10" s="28" t="s">
        <v>235</v>
      </c>
      <c r="D10" s="25">
        <v>39</v>
      </c>
      <c r="E10" s="26" t="s">
        <v>238</v>
      </c>
      <c r="F10" s="28">
        <v>709</v>
      </c>
      <c r="G10" s="61">
        <v>50</v>
      </c>
      <c r="H10" s="25" t="s">
        <v>237</v>
      </c>
    </row>
    <row r="11" spans="1:8">
      <c r="A11" s="24" t="s">
        <v>55</v>
      </c>
      <c r="B11" s="25">
        <v>72</v>
      </c>
      <c r="C11" s="11" t="s">
        <v>244</v>
      </c>
      <c r="D11" s="11">
        <v>7</v>
      </c>
      <c r="E11" s="11">
        <v>248</v>
      </c>
      <c r="F11" s="11">
        <v>80</v>
      </c>
      <c r="G11" s="65">
        <v>30</v>
      </c>
      <c r="H11" s="11" t="s">
        <v>245</v>
      </c>
    </row>
    <row r="12" spans="1:8">
      <c r="A12" s="24" t="s">
        <v>56</v>
      </c>
      <c r="B12" s="25">
        <v>73</v>
      </c>
      <c r="C12" s="11" t="s">
        <v>244</v>
      </c>
      <c r="D12" s="11">
        <v>12</v>
      </c>
      <c r="E12" s="11">
        <v>248</v>
      </c>
      <c r="F12" s="11">
        <v>80</v>
      </c>
      <c r="G12" s="65">
        <v>50</v>
      </c>
      <c r="H12" s="11" t="s">
        <v>245</v>
      </c>
    </row>
    <row r="13" spans="1:8">
      <c r="A13" s="24" t="s">
        <v>57</v>
      </c>
      <c r="B13" s="25">
        <v>74</v>
      </c>
      <c r="C13" s="28" t="s">
        <v>225</v>
      </c>
      <c r="D13" s="25">
        <v>22</v>
      </c>
      <c r="E13" s="26" t="s">
        <v>226</v>
      </c>
      <c r="F13" s="28">
        <v>711</v>
      </c>
      <c r="G13" s="61">
        <v>35</v>
      </c>
      <c r="H13" s="25" t="s">
        <v>227</v>
      </c>
    </row>
    <row r="14" spans="1:8">
      <c r="A14" s="24" t="s">
        <v>58</v>
      </c>
      <c r="B14" s="25">
        <v>75</v>
      </c>
      <c r="C14" s="28" t="s">
        <v>225</v>
      </c>
      <c r="D14" s="25">
        <v>26</v>
      </c>
      <c r="E14" s="26" t="s">
        <v>228</v>
      </c>
      <c r="F14" s="28">
        <v>710</v>
      </c>
      <c r="G14" s="61">
        <v>40</v>
      </c>
      <c r="H14" s="25" t="s">
        <v>227</v>
      </c>
    </row>
    <row r="15" spans="1:8">
      <c r="A15" s="24" t="s">
        <v>59</v>
      </c>
      <c r="B15" s="25">
        <v>76</v>
      </c>
      <c r="C15" s="11" t="s">
        <v>246</v>
      </c>
      <c r="D15" s="11">
        <v>2</v>
      </c>
      <c r="E15" s="11" t="s">
        <v>247</v>
      </c>
      <c r="F15" s="11">
        <v>715</v>
      </c>
      <c r="G15" s="65">
        <v>50</v>
      </c>
      <c r="H15" s="11" t="s">
        <v>248</v>
      </c>
    </row>
    <row r="16" spans="1:8">
      <c r="A16" s="24" t="s">
        <v>60</v>
      </c>
      <c r="B16" s="25">
        <v>77</v>
      </c>
      <c r="C16" s="28" t="s">
        <v>229</v>
      </c>
      <c r="D16" s="25">
        <v>4</v>
      </c>
      <c r="E16" s="26" t="s">
        <v>230</v>
      </c>
      <c r="F16" s="28">
        <v>715</v>
      </c>
      <c r="G16" s="61">
        <v>100</v>
      </c>
      <c r="H16" s="25" t="s">
        <v>231</v>
      </c>
    </row>
    <row r="17" spans="1:8" ht="30">
      <c r="A17" s="24" t="s">
        <v>61</v>
      </c>
      <c r="B17" s="25">
        <v>78</v>
      </c>
      <c r="C17" s="28" t="s">
        <v>229</v>
      </c>
      <c r="D17" s="25">
        <v>31</v>
      </c>
      <c r="E17" s="26" t="s">
        <v>233</v>
      </c>
      <c r="F17" s="28">
        <v>710</v>
      </c>
      <c r="G17" s="61">
        <v>130</v>
      </c>
      <c r="H17" s="25" t="s">
        <v>234</v>
      </c>
    </row>
    <row r="18" spans="1:8">
      <c r="A18" s="24" t="s">
        <v>62</v>
      </c>
      <c r="B18" s="25">
        <v>79</v>
      </c>
      <c r="C18" s="11" t="s">
        <v>232</v>
      </c>
      <c r="D18" s="11">
        <v>37</v>
      </c>
      <c r="E18" s="11" t="s">
        <v>249</v>
      </c>
      <c r="F18" s="11">
        <v>710</v>
      </c>
      <c r="G18" s="65">
        <v>60</v>
      </c>
      <c r="H18" s="11" t="s">
        <v>248</v>
      </c>
    </row>
    <row r="19" spans="1:8">
      <c r="A19" s="24" t="s">
        <v>63</v>
      </c>
      <c r="B19" s="25">
        <v>81</v>
      </c>
      <c r="C19" s="47" t="s">
        <v>283</v>
      </c>
      <c r="D19" s="47" t="s">
        <v>284</v>
      </c>
      <c r="E19" s="47" t="s">
        <v>285</v>
      </c>
      <c r="F19" s="47">
        <v>303</v>
      </c>
      <c r="G19" s="66">
        <v>50</v>
      </c>
      <c r="H19" s="47" t="s">
        <v>286</v>
      </c>
    </row>
    <row r="20" spans="1:8">
      <c r="A20" s="24" t="s">
        <v>64</v>
      </c>
      <c r="B20" s="25">
        <v>82</v>
      </c>
      <c r="C20" s="47" t="s">
        <v>283</v>
      </c>
      <c r="D20" s="47" t="s">
        <v>287</v>
      </c>
      <c r="E20" s="47" t="s">
        <v>288</v>
      </c>
      <c r="F20" s="47">
        <v>303</v>
      </c>
      <c r="G20" s="66">
        <v>82</v>
      </c>
      <c r="H20" s="47" t="s">
        <v>289</v>
      </c>
    </row>
    <row r="21" spans="1:8">
      <c r="A21" s="24" t="s">
        <v>65</v>
      </c>
      <c r="B21" s="25">
        <v>83</v>
      </c>
      <c r="C21" s="47" t="s">
        <v>283</v>
      </c>
      <c r="D21" s="47" t="s">
        <v>17</v>
      </c>
      <c r="E21" s="47" t="s">
        <v>290</v>
      </c>
      <c r="F21" s="47">
        <v>303</v>
      </c>
      <c r="G21" s="66">
        <v>200</v>
      </c>
      <c r="H21" s="47" t="s">
        <v>291</v>
      </c>
    </row>
    <row r="22" spans="1:8" ht="45">
      <c r="A22" s="24" t="s">
        <v>67</v>
      </c>
      <c r="B22" s="25">
        <v>84</v>
      </c>
      <c r="C22" s="47" t="s">
        <v>283</v>
      </c>
      <c r="D22" s="47" t="s">
        <v>292</v>
      </c>
      <c r="E22" s="47" t="s">
        <v>293</v>
      </c>
      <c r="F22" s="47">
        <v>303</v>
      </c>
      <c r="G22" s="66">
        <v>100</v>
      </c>
      <c r="H22" s="47" t="s">
        <v>462</v>
      </c>
    </row>
    <row r="23" spans="1:8" ht="30">
      <c r="A23" s="24" t="s">
        <v>68</v>
      </c>
      <c r="B23" s="25">
        <v>85</v>
      </c>
      <c r="C23" s="47" t="s">
        <v>283</v>
      </c>
      <c r="D23" s="47">
        <v>27</v>
      </c>
      <c r="E23" s="47" t="s">
        <v>294</v>
      </c>
      <c r="F23" s="47">
        <v>303</v>
      </c>
      <c r="G23" s="66">
        <v>24</v>
      </c>
      <c r="H23" s="47" t="s">
        <v>295</v>
      </c>
    </row>
    <row r="24" spans="1:8" ht="30">
      <c r="A24" s="24" t="s">
        <v>69</v>
      </c>
      <c r="B24" s="25">
        <v>86</v>
      </c>
      <c r="C24" s="47" t="s">
        <v>283</v>
      </c>
      <c r="D24" s="47" t="s">
        <v>296</v>
      </c>
      <c r="E24" s="47" t="s">
        <v>297</v>
      </c>
      <c r="F24" s="47">
        <v>303</v>
      </c>
      <c r="G24" s="66">
        <v>36</v>
      </c>
      <c r="H24" s="47" t="s">
        <v>298</v>
      </c>
    </row>
    <row r="25" spans="1:8">
      <c r="A25" s="24" t="s">
        <v>70</v>
      </c>
      <c r="B25" s="25">
        <v>87</v>
      </c>
      <c r="C25" s="25" t="s">
        <v>470</v>
      </c>
      <c r="D25" s="30">
        <v>47</v>
      </c>
      <c r="E25" s="58" t="s">
        <v>552</v>
      </c>
      <c r="F25" s="14">
        <v>112</v>
      </c>
      <c r="G25" s="67">
        <v>250</v>
      </c>
      <c r="H25" s="30" t="s">
        <v>357</v>
      </c>
    </row>
    <row r="26" spans="1:8">
      <c r="A26" s="24" t="s">
        <v>71</v>
      </c>
      <c r="B26" s="25">
        <v>88</v>
      </c>
      <c r="C26" s="25" t="s">
        <v>470</v>
      </c>
      <c r="D26" s="25">
        <v>57</v>
      </c>
      <c r="E26" s="25">
        <v>21</v>
      </c>
      <c r="F26" s="27">
        <v>112</v>
      </c>
      <c r="G26" s="32">
        <v>100</v>
      </c>
      <c r="H26" s="25" t="s">
        <v>357</v>
      </c>
    </row>
    <row r="27" spans="1:8">
      <c r="A27" s="24" t="s">
        <v>72</v>
      </c>
      <c r="B27" s="25">
        <v>89</v>
      </c>
      <c r="C27" s="25" t="s">
        <v>470</v>
      </c>
      <c r="D27" s="25">
        <v>40</v>
      </c>
      <c r="E27" s="31" t="s">
        <v>473</v>
      </c>
      <c r="F27" s="27">
        <v>112</v>
      </c>
      <c r="G27" s="32">
        <v>130</v>
      </c>
      <c r="H27" s="25" t="s">
        <v>474</v>
      </c>
    </row>
    <row r="28" spans="1:8" ht="30">
      <c r="A28" s="24" t="s">
        <v>73</v>
      </c>
      <c r="B28" s="25">
        <v>90</v>
      </c>
      <c r="C28" s="25" t="s">
        <v>468</v>
      </c>
      <c r="D28" s="25">
        <v>7</v>
      </c>
      <c r="E28" s="26">
        <v>197</v>
      </c>
      <c r="F28" s="25">
        <v>80</v>
      </c>
      <c r="G28" s="32">
        <v>190</v>
      </c>
      <c r="H28" s="25" t="s">
        <v>469</v>
      </c>
    </row>
    <row r="29" spans="1:8" ht="30">
      <c r="A29" s="24" t="s">
        <v>495</v>
      </c>
      <c r="B29" s="25">
        <v>91</v>
      </c>
      <c r="C29" s="28" t="s">
        <v>30</v>
      </c>
      <c r="D29" s="25">
        <v>5</v>
      </c>
      <c r="E29" s="25" t="s">
        <v>239</v>
      </c>
      <c r="F29" s="28">
        <v>98</v>
      </c>
      <c r="G29" s="61">
        <v>150</v>
      </c>
      <c r="H29" s="25" t="s">
        <v>240</v>
      </c>
    </row>
    <row r="30" spans="1:8" ht="30">
      <c r="A30" s="24" t="s">
        <v>496</v>
      </c>
      <c r="B30" s="25">
        <v>92</v>
      </c>
      <c r="C30" s="28" t="s">
        <v>220</v>
      </c>
      <c r="D30" s="32">
        <v>10.11</v>
      </c>
      <c r="E30" s="26" t="s">
        <v>221</v>
      </c>
      <c r="F30" s="28">
        <v>111</v>
      </c>
      <c r="G30" s="61">
        <v>1100</v>
      </c>
      <c r="H30" s="25" t="s">
        <v>490</v>
      </c>
    </row>
    <row r="31" spans="1:8">
      <c r="A31" s="24" t="s">
        <v>85</v>
      </c>
      <c r="B31" s="25">
        <v>93</v>
      </c>
      <c r="C31" s="25" t="s">
        <v>78</v>
      </c>
      <c r="D31" s="25">
        <v>79</v>
      </c>
      <c r="E31" s="25">
        <v>67</v>
      </c>
      <c r="F31" s="25">
        <v>98</v>
      </c>
      <c r="G31" s="32">
        <v>180</v>
      </c>
      <c r="H31" s="25" t="s">
        <v>325</v>
      </c>
    </row>
    <row r="32" spans="1:8" ht="30">
      <c r="A32" s="24" t="s">
        <v>88</v>
      </c>
      <c r="B32" s="25">
        <v>94</v>
      </c>
      <c r="C32" s="25" t="s">
        <v>78</v>
      </c>
      <c r="D32" s="25">
        <v>81</v>
      </c>
      <c r="E32" s="33" t="s">
        <v>330</v>
      </c>
      <c r="F32" s="25">
        <v>98</v>
      </c>
      <c r="G32" s="32">
        <v>300</v>
      </c>
      <c r="H32" s="25" t="s">
        <v>331</v>
      </c>
    </row>
    <row r="33" spans="1:8">
      <c r="A33" s="24" t="s">
        <v>94</v>
      </c>
      <c r="B33" s="25">
        <v>95</v>
      </c>
      <c r="C33" s="25" t="s">
        <v>78</v>
      </c>
      <c r="D33" s="25" t="s">
        <v>334</v>
      </c>
      <c r="E33" s="26" t="s">
        <v>335</v>
      </c>
      <c r="F33" s="25">
        <v>98</v>
      </c>
      <c r="G33" s="32">
        <v>300</v>
      </c>
      <c r="H33" s="25" t="s">
        <v>336</v>
      </c>
    </row>
    <row r="34" spans="1:8" ht="30">
      <c r="A34" s="24" t="s">
        <v>99</v>
      </c>
      <c r="B34" s="25">
        <v>96</v>
      </c>
      <c r="C34" s="25" t="s">
        <v>78</v>
      </c>
      <c r="D34" s="25" t="s">
        <v>322</v>
      </c>
      <c r="E34" s="25" t="s">
        <v>531</v>
      </c>
      <c r="F34" s="25">
        <v>98</v>
      </c>
      <c r="G34" s="32">
        <v>2175</v>
      </c>
      <c r="H34" s="25" t="s">
        <v>323</v>
      </c>
    </row>
    <row r="35" spans="1:8" ht="30">
      <c r="A35" s="24" t="s">
        <v>101</v>
      </c>
      <c r="B35" s="25">
        <v>97</v>
      </c>
      <c r="C35" s="25" t="s">
        <v>78</v>
      </c>
      <c r="D35" s="25" t="s">
        <v>326</v>
      </c>
      <c r="E35" s="33" t="s">
        <v>529</v>
      </c>
      <c r="F35" s="25">
        <v>98</v>
      </c>
      <c r="G35" s="32">
        <v>120</v>
      </c>
      <c r="H35" s="25" t="s">
        <v>327</v>
      </c>
    </row>
    <row r="36" spans="1:8">
      <c r="A36" s="24" t="s">
        <v>105</v>
      </c>
      <c r="B36" s="25">
        <v>98</v>
      </c>
      <c r="C36" s="25" t="s">
        <v>78</v>
      </c>
      <c r="D36" s="25">
        <v>109</v>
      </c>
      <c r="E36" s="25">
        <v>90</v>
      </c>
      <c r="F36" s="25">
        <v>98</v>
      </c>
      <c r="G36" s="32">
        <v>450</v>
      </c>
      <c r="H36" s="25" t="s">
        <v>328</v>
      </c>
    </row>
    <row r="37" spans="1:8">
      <c r="A37" s="24" t="s">
        <v>106</v>
      </c>
      <c r="B37" s="25">
        <v>99</v>
      </c>
      <c r="C37" s="25" t="s">
        <v>78</v>
      </c>
      <c r="D37" s="25">
        <v>111</v>
      </c>
      <c r="E37" s="34" t="s">
        <v>329</v>
      </c>
      <c r="F37" s="25">
        <v>98</v>
      </c>
      <c r="G37" s="32">
        <v>200</v>
      </c>
      <c r="H37" s="25" t="s">
        <v>100</v>
      </c>
    </row>
    <row r="38" spans="1:8">
      <c r="A38" s="24" t="s">
        <v>109</v>
      </c>
      <c r="B38" s="25">
        <v>100</v>
      </c>
      <c r="C38" s="25" t="s">
        <v>373</v>
      </c>
      <c r="D38" s="25">
        <v>11</v>
      </c>
      <c r="E38" s="25">
        <v>6</v>
      </c>
      <c r="F38" s="25">
        <v>112</v>
      </c>
      <c r="G38" s="32">
        <v>300</v>
      </c>
      <c r="H38" s="25" t="s">
        <v>357</v>
      </c>
    </row>
    <row r="39" spans="1:8" ht="30">
      <c r="A39" s="24" t="s">
        <v>110</v>
      </c>
      <c r="B39" s="25">
        <v>101</v>
      </c>
      <c r="C39" s="25" t="s">
        <v>321</v>
      </c>
      <c r="D39" s="25">
        <v>7</v>
      </c>
      <c r="E39" s="25" t="s">
        <v>421</v>
      </c>
      <c r="F39" s="25">
        <v>110</v>
      </c>
      <c r="G39" s="32">
        <v>75</v>
      </c>
      <c r="H39" s="25" t="s">
        <v>422</v>
      </c>
    </row>
    <row r="40" spans="1:8" ht="30">
      <c r="A40" s="24" t="s">
        <v>112</v>
      </c>
      <c r="B40" s="25">
        <v>102</v>
      </c>
      <c r="C40" s="25" t="s">
        <v>321</v>
      </c>
      <c r="D40" s="25">
        <v>11</v>
      </c>
      <c r="E40" s="25" t="s">
        <v>423</v>
      </c>
      <c r="F40" s="25">
        <v>110</v>
      </c>
      <c r="G40" s="32">
        <v>120</v>
      </c>
      <c r="H40" s="25" t="s">
        <v>424</v>
      </c>
    </row>
    <row r="41" spans="1:8">
      <c r="A41" s="24" t="s">
        <v>475</v>
      </c>
      <c r="B41" s="25">
        <v>103</v>
      </c>
      <c r="C41" s="25" t="s">
        <v>321</v>
      </c>
      <c r="D41" s="25">
        <v>15</v>
      </c>
      <c r="E41" s="25">
        <v>199</v>
      </c>
      <c r="F41" s="25">
        <v>110</v>
      </c>
      <c r="G41" s="32">
        <v>100</v>
      </c>
      <c r="H41" s="25" t="s">
        <v>425</v>
      </c>
    </row>
    <row r="42" spans="1:8">
      <c r="A42" s="24" t="s">
        <v>114</v>
      </c>
      <c r="B42" s="25">
        <v>104</v>
      </c>
      <c r="C42" s="25" t="s">
        <v>321</v>
      </c>
      <c r="D42" s="25">
        <v>13</v>
      </c>
      <c r="E42" s="25" t="s">
        <v>426</v>
      </c>
      <c r="F42" s="25">
        <v>110</v>
      </c>
      <c r="G42" s="32">
        <v>60</v>
      </c>
      <c r="H42" s="25" t="s">
        <v>427</v>
      </c>
    </row>
    <row r="43" spans="1:8">
      <c r="A43" s="24" t="s">
        <v>115</v>
      </c>
      <c r="B43" s="25">
        <v>105</v>
      </c>
      <c r="C43" s="25" t="s">
        <v>324</v>
      </c>
      <c r="D43" s="25">
        <v>1</v>
      </c>
      <c r="E43" s="25">
        <v>182</v>
      </c>
      <c r="F43" s="25">
        <v>110</v>
      </c>
      <c r="G43" s="32">
        <v>150</v>
      </c>
      <c r="H43" s="25" t="s">
        <v>428</v>
      </c>
    </row>
    <row r="44" spans="1:8" ht="30">
      <c r="A44" s="24" t="s">
        <v>117</v>
      </c>
      <c r="B44" s="25">
        <v>106</v>
      </c>
      <c r="C44" s="25" t="s">
        <v>324</v>
      </c>
      <c r="D44" s="25">
        <v>5</v>
      </c>
      <c r="E44" s="25">
        <v>183</v>
      </c>
      <c r="F44" s="25">
        <v>110</v>
      </c>
      <c r="G44" s="32">
        <v>70</v>
      </c>
      <c r="H44" s="25" t="s">
        <v>429</v>
      </c>
    </row>
    <row r="45" spans="1:8" ht="30">
      <c r="A45" s="24" t="s">
        <v>120</v>
      </c>
      <c r="B45" s="25">
        <v>107</v>
      </c>
      <c r="C45" s="25" t="s">
        <v>332</v>
      </c>
      <c r="D45" s="25">
        <v>12</v>
      </c>
      <c r="E45" s="25" t="s">
        <v>333</v>
      </c>
      <c r="F45" s="25">
        <v>110</v>
      </c>
      <c r="G45" s="32">
        <v>80</v>
      </c>
      <c r="H45" s="25" t="s">
        <v>430</v>
      </c>
    </row>
    <row r="46" spans="1:8" ht="30">
      <c r="A46" s="24" t="s">
        <v>123</v>
      </c>
      <c r="B46" s="25">
        <v>108</v>
      </c>
      <c r="C46" s="29" t="s">
        <v>10</v>
      </c>
      <c r="D46" s="26" t="s">
        <v>341</v>
      </c>
      <c r="E46" s="26" t="s">
        <v>342</v>
      </c>
      <c r="F46" s="29">
        <v>110</v>
      </c>
      <c r="G46" s="61" t="s">
        <v>431</v>
      </c>
      <c r="H46" s="26" t="s">
        <v>343</v>
      </c>
    </row>
    <row r="47" spans="1:8">
      <c r="A47" s="24" t="s">
        <v>125</v>
      </c>
      <c r="B47" s="25">
        <v>109</v>
      </c>
      <c r="C47" s="28" t="s">
        <v>10</v>
      </c>
      <c r="D47" s="25">
        <v>16</v>
      </c>
      <c r="E47" s="25" t="s">
        <v>359</v>
      </c>
      <c r="F47" s="28">
        <v>110</v>
      </c>
      <c r="G47" s="61">
        <v>200</v>
      </c>
      <c r="H47" s="25" t="s">
        <v>360</v>
      </c>
    </row>
    <row r="48" spans="1:8">
      <c r="A48" s="24" t="s">
        <v>129</v>
      </c>
      <c r="B48" s="25">
        <v>110</v>
      </c>
      <c r="C48" s="14" t="s">
        <v>10</v>
      </c>
      <c r="D48" s="30" t="s">
        <v>362</v>
      </c>
      <c r="E48" s="30" t="s">
        <v>363</v>
      </c>
      <c r="F48" s="14">
        <v>110</v>
      </c>
      <c r="G48" s="67">
        <v>80</v>
      </c>
      <c r="H48" s="30" t="s">
        <v>432</v>
      </c>
    </row>
    <row r="49" spans="1:9">
      <c r="A49" s="24" t="s">
        <v>132</v>
      </c>
      <c r="B49" s="25">
        <v>111</v>
      </c>
      <c r="C49" s="35" t="s">
        <v>10</v>
      </c>
      <c r="D49" s="35" t="s">
        <v>414</v>
      </c>
      <c r="E49" s="35" t="s">
        <v>415</v>
      </c>
      <c r="F49" s="35">
        <v>110</v>
      </c>
      <c r="G49" s="68">
        <v>1800</v>
      </c>
      <c r="H49" s="35" t="s">
        <v>416</v>
      </c>
    </row>
    <row r="50" spans="1:9" ht="60">
      <c r="A50" s="24" t="s">
        <v>135</v>
      </c>
      <c r="B50" s="25">
        <v>112</v>
      </c>
      <c r="C50" s="25" t="s">
        <v>337</v>
      </c>
      <c r="D50" s="25" t="s">
        <v>338</v>
      </c>
      <c r="E50" s="26" t="s">
        <v>339</v>
      </c>
      <c r="F50" s="25">
        <v>112</v>
      </c>
      <c r="G50" s="32">
        <v>350</v>
      </c>
      <c r="H50" s="25" t="s">
        <v>340</v>
      </c>
    </row>
    <row r="51" spans="1:9">
      <c r="A51" s="24" t="s">
        <v>138</v>
      </c>
      <c r="B51" s="25">
        <v>113</v>
      </c>
      <c r="C51" s="28" t="s">
        <v>344</v>
      </c>
      <c r="D51" s="25">
        <v>19</v>
      </c>
      <c r="E51" s="26" t="s">
        <v>345</v>
      </c>
      <c r="F51" s="28">
        <v>111</v>
      </c>
      <c r="G51" s="61">
        <v>100</v>
      </c>
      <c r="H51" s="25" t="s">
        <v>346</v>
      </c>
    </row>
    <row r="52" spans="1:9" ht="30">
      <c r="A52" s="24" t="s">
        <v>141</v>
      </c>
      <c r="B52" s="25">
        <v>114</v>
      </c>
      <c r="C52" s="28" t="s">
        <v>344</v>
      </c>
      <c r="D52" s="25" t="s">
        <v>347</v>
      </c>
      <c r="E52" s="25" t="s">
        <v>348</v>
      </c>
      <c r="F52" s="28">
        <v>111</v>
      </c>
      <c r="G52" s="61">
        <v>500</v>
      </c>
      <c r="H52" s="25" t="s">
        <v>458</v>
      </c>
      <c r="I52"/>
    </row>
    <row r="53" spans="1:9">
      <c r="A53" s="24" t="s">
        <v>143</v>
      </c>
      <c r="B53" s="25">
        <v>115</v>
      </c>
      <c r="C53" s="36" t="s">
        <v>344</v>
      </c>
      <c r="D53" s="37">
        <v>4</v>
      </c>
      <c r="E53" s="37" t="s">
        <v>349</v>
      </c>
      <c r="F53" s="36">
        <v>112</v>
      </c>
      <c r="G53" s="69">
        <v>100</v>
      </c>
      <c r="H53" s="37" t="s">
        <v>350</v>
      </c>
      <c r="I53"/>
    </row>
    <row r="54" spans="1:9" ht="30">
      <c r="A54" s="24" t="s">
        <v>146</v>
      </c>
      <c r="B54" s="25">
        <v>116</v>
      </c>
      <c r="C54" s="11" t="s">
        <v>344</v>
      </c>
      <c r="D54" s="11" t="s">
        <v>351</v>
      </c>
      <c r="E54" s="11" t="s">
        <v>352</v>
      </c>
      <c r="F54" s="11">
        <v>112</v>
      </c>
      <c r="G54" s="65">
        <v>300</v>
      </c>
      <c r="H54" s="11" t="s">
        <v>353</v>
      </c>
      <c r="I54"/>
    </row>
    <row r="55" spans="1:9">
      <c r="A55" s="24" t="s">
        <v>149</v>
      </c>
      <c r="B55" s="25">
        <v>117</v>
      </c>
      <c r="C55" s="11" t="s">
        <v>344</v>
      </c>
      <c r="D55" s="11" t="s">
        <v>459</v>
      </c>
      <c r="E55" s="11" t="s">
        <v>460</v>
      </c>
      <c r="F55" s="11">
        <v>112</v>
      </c>
      <c r="G55" s="65">
        <v>100</v>
      </c>
      <c r="H55" s="11" t="s">
        <v>353</v>
      </c>
      <c r="I55"/>
    </row>
    <row r="56" spans="1:9" ht="30">
      <c r="A56" s="24" t="s">
        <v>153</v>
      </c>
      <c r="B56" s="25">
        <v>118</v>
      </c>
      <c r="C56" s="11" t="s">
        <v>344</v>
      </c>
      <c r="D56" s="11">
        <v>21</v>
      </c>
      <c r="E56" s="11">
        <v>51</v>
      </c>
      <c r="F56" s="11">
        <v>111</v>
      </c>
      <c r="G56" s="65">
        <v>100</v>
      </c>
      <c r="H56" s="11" t="s">
        <v>461</v>
      </c>
      <c r="I56"/>
    </row>
    <row r="57" spans="1:9" ht="30">
      <c r="A57" s="24" t="s">
        <v>156</v>
      </c>
      <c r="B57" s="25">
        <v>119</v>
      </c>
      <c r="C57" s="15" t="s">
        <v>344</v>
      </c>
      <c r="D57" s="38" t="s">
        <v>354</v>
      </c>
      <c r="E57" s="17" t="s">
        <v>542</v>
      </c>
      <c r="F57" s="15">
        <v>112</v>
      </c>
      <c r="G57" s="63">
        <v>700</v>
      </c>
      <c r="H57" s="11" t="s">
        <v>355</v>
      </c>
      <c r="I57"/>
    </row>
    <row r="58" spans="1:9">
      <c r="A58" s="24" t="s">
        <v>160</v>
      </c>
      <c r="B58" s="25">
        <v>120</v>
      </c>
      <c r="C58" s="11" t="s">
        <v>441</v>
      </c>
      <c r="D58" s="15">
        <v>26</v>
      </c>
      <c r="E58" s="11">
        <v>173</v>
      </c>
      <c r="F58" s="15">
        <v>80</v>
      </c>
      <c r="G58" s="63">
        <v>374</v>
      </c>
      <c r="H58" s="11" t="s">
        <v>219</v>
      </c>
      <c r="I58"/>
    </row>
    <row r="59" spans="1:9">
      <c r="A59" s="24" t="s">
        <v>162</v>
      </c>
      <c r="B59" s="25">
        <v>121</v>
      </c>
      <c r="C59" s="11" t="s">
        <v>441</v>
      </c>
      <c r="D59" s="15">
        <v>25</v>
      </c>
      <c r="E59" s="11">
        <v>172</v>
      </c>
      <c r="F59" s="15">
        <v>80</v>
      </c>
      <c r="G59" s="63">
        <v>65</v>
      </c>
      <c r="H59" s="11" t="s">
        <v>442</v>
      </c>
      <c r="I59"/>
    </row>
    <row r="60" spans="1:9">
      <c r="A60" s="24" t="s">
        <v>165</v>
      </c>
      <c r="B60" s="25">
        <v>122</v>
      </c>
      <c r="C60" s="11" t="s">
        <v>441</v>
      </c>
      <c r="D60" s="15">
        <v>35</v>
      </c>
      <c r="E60" s="11">
        <v>183</v>
      </c>
      <c r="F60" s="15">
        <v>80</v>
      </c>
      <c r="G60" s="63">
        <v>130</v>
      </c>
      <c r="H60" s="11" t="s">
        <v>161</v>
      </c>
    </row>
    <row r="61" spans="1:9">
      <c r="A61" s="24" t="s">
        <v>170</v>
      </c>
      <c r="B61" s="25">
        <v>123</v>
      </c>
      <c r="C61" s="11" t="s">
        <v>441</v>
      </c>
      <c r="D61" s="15">
        <v>39</v>
      </c>
      <c r="E61" s="11">
        <v>189</v>
      </c>
      <c r="F61" s="15">
        <v>80</v>
      </c>
      <c r="G61" s="63">
        <v>10</v>
      </c>
      <c r="H61" s="11" t="s">
        <v>442</v>
      </c>
    </row>
    <row r="62" spans="1:9" ht="30">
      <c r="A62" s="24" t="s">
        <v>171</v>
      </c>
      <c r="B62" s="25">
        <v>124</v>
      </c>
      <c r="C62" s="11" t="s">
        <v>441</v>
      </c>
      <c r="D62" s="15">
        <v>40</v>
      </c>
      <c r="E62" s="11" t="s">
        <v>443</v>
      </c>
      <c r="F62" s="15">
        <v>80</v>
      </c>
      <c r="G62" s="63">
        <v>80</v>
      </c>
      <c r="H62" s="11" t="s">
        <v>444</v>
      </c>
    </row>
    <row r="63" spans="1:9">
      <c r="A63" s="24" t="s">
        <v>175</v>
      </c>
      <c r="B63" s="25">
        <v>125</v>
      </c>
      <c r="C63" s="25" t="s">
        <v>445</v>
      </c>
      <c r="D63" s="28">
        <v>11</v>
      </c>
      <c r="E63" s="27">
        <v>97</v>
      </c>
      <c r="F63" s="39">
        <v>80</v>
      </c>
      <c r="G63" s="61">
        <v>110</v>
      </c>
      <c r="H63" s="25" t="s">
        <v>164</v>
      </c>
    </row>
    <row r="64" spans="1:9" ht="30">
      <c r="A64" s="24" t="s">
        <v>178</v>
      </c>
      <c r="B64" s="25">
        <v>126</v>
      </c>
      <c r="C64" s="28" t="s">
        <v>45</v>
      </c>
      <c r="D64" s="25">
        <v>6</v>
      </c>
      <c r="E64" s="25" t="s">
        <v>527</v>
      </c>
      <c r="F64" s="28">
        <v>111</v>
      </c>
      <c r="G64" s="61">
        <v>885</v>
      </c>
      <c r="H64" s="25" t="s">
        <v>111</v>
      </c>
    </row>
    <row r="65" spans="1:8" ht="45">
      <c r="A65" s="24" t="s">
        <v>181</v>
      </c>
      <c r="B65" s="25">
        <v>127</v>
      </c>
      <c r="C65" s="28" t="s">
        <v>45</v>
      </c>
      <c r="D65" s="25" t="s">
        <v>222</v>
      </c>
      <c r="E65" s="25" t="s">
        <v>223</v>
      </c>
      <c r="F65" s="28">
        <v>111</v>
      </c>
      <c r="G65" s="61">
        <v>585</v>
      </c>
      <c r="H65" s="25" t="s">
        <v>224</v>
      </c>
    </row>
    <row r="66" spans="1:8" ht="30">
      <c r="A66" s="24" t="s">
        <v>182</v>
      </c>
      <c r="B66" s="25">
        <v>128</v>
      </c>
      <c r="C66" s="40" t="s">
        <v>364</v>
      </c>
      <c r="D66" s="41">
        <v>3</v>
      </c>
      <c r="E66" s="59" t="s">
        <v>366</v>
      </c>
      <c r="F66" s="40">
        <v>74</v>
      </c>
      <c r="G66" s="70">
        <v>200</v>
      </c>
      <c r="H66" s="41" t="s">
        <v>446</v>
      </c>
    </row>
    <row r="67" spans="1:8">
      <c r="A67" s="24" t="s">
        <v>184</v>
      </c>
      <c r="B67" s="25">
        <v>129</v>
      </c>
      <c r="C67" s="28" t="s">
        <v>367</v>
      </c>
      <c r="D67" s="25">
        <v>3</v>
      </c>
      <c r="E67" s="26" t="s">
        <v>368</v>
      </c>
      <c r="F67" s="28">
        <v>75</v>
      </c>
      <c r="G67" s="61">
        <v>5</v>
      </c>
      <c r="H67" s="25" t="s">
        <v>365</v>
      </c>
    </row>
    <row r="68" spans="1:8" ht="30">
      <c r="A68" s="24" t="s">
        <v>186</v>
      </c>
      <c r="B68" s="25">
        <v>130</v>
      </c>
      <c r="C68" s="25" t="s">
        <v>369</v>
      </c>
      <c r="D68" s="25">
        <v>4</v>
      </c>
      <c r="E68" s="25" t="s">
        <v>370</v>
      </c>
      <c r="F68" s="25">
        <v>334</v>
      </c>
      <c r="G68" s="32">
        <v>700</v>
      </c>
      <c r="H68" s="25" t="s">
        <v>371</v>
      </c>
    </row>
    <row r="69" spans="1:8">
      <c r="A69" s="24" t="s">
        <v>189</v>
      </c>
      <c r="B69" s="25">
        <v>131</v>
      </c>
      <c r="C69" s="35" t="s">
        <v>402</v>
      </c>
      <c r="D69" s="35">
        <v>14</v>
      </c>
      <c r="E69" s="35" t="s">
        <v>403</v>
      </c>
      <c r="F69" s="35">
        <v>237</v>
      </c>
      <c r="G69" s="68">
        <v>200</v>
      </c>
      <c r="H69" s="35" t="s">
        <v>404</v>
      </c>
    </row>
    <row r="70" spans="1:8">
      <c r="A70" s="24" t="s">
        <v>497</v>
      </c>
      <c r="B70" s="25">
        <v>132</v>
      </c>
      <c r="C70" s="35" t="s">
        <v>447</v>
      </c>
      <c r="D70" s="35">
        <v>32</v>
      </c>
      <c r="E70" s="35">
        <v>225</v>
      </c>
      <c r="F70" s="35">
        <v>94</v>
      </c>
      <c r="G70" s="68">
        <v>200</v>
      </c>
      <c r="H70" s="35" t="s">
        <v>378</v>
      </c>
    </row>
    <row r="71" spans="1:8">
      <c r="A71" s="24" t="s">
        <v>191</v>
      </c>
      <c r="B71" s="25">
        <v>133</v>
      </c>
      <c r="C71" s="35" t="s">
        <v>318</v>
      </c>
      <c r="D71" s="35" t="s">
        <v>448</v>
      </c>
      <c r="E71" s="35">
        <v>176</v>
      </c>
      <c r="F71" s="35">
        <v>94</v>
      </c>
      <c r="G71" s="68">
        <v>50</v>
      </c>
      <c r="H71" s="35" t="s">
        <v>449</v>
      </c>
    </row>
    <row r="72" spans="1:8" ht="30">
      <c r="A72" s="24" t="s">
        <v>194</v>
      </c>
      <c r="B72" s="25">
        <v>134</v>
      </c>
      <c r="C72" s="35" t="s">
        <v>405</v>
      </c>
      <c r="D72" s="35">
        <v>56</v>
      </c>
      <c r="E72" s="35" t="s">
        <v>406</v>
      </c>
      <c r="F72" s="35">
        <v>75</v>
      </c>
      <c r="G72" s="68">
        <v>150</v>
      </c>
      <c r="H72" s="35" t="s">
        <v>407</v>
      </c>
    </row>
    <row r="73" spans="1:8">
      <c r="A73" s="24" t="s">
        <v>196</v>
      </c>
      <c r="B73" s="25">
        <v>135</v>
      </c>
      <c r="C73" s="42" t="s">
        <v>411</v>
      </c>
      <c r="D73" s="42">
        <v>411</v>
      </c>
      <c r="E73" s="43" t="s">
        <v>450</v>
      </c>
      <c r="F73" s="42">
        <v>311</v>
      </c>
      <c r="G73" s="71">
        <v>150</v>
      </c>
      <c r="H73" s="42" t="s">
        <v>451</v>
      </c>
    </row>
    <row r="74" spans="1:8">
      <c r="A74" s="24" t="s">
        <v>198</v>
      </c>
      <c r="B74" s="25">
        <v>136</v>
      </c>
      <c r="C74" s="42" t="s">
        <v>411</v>
      </c>
      <c r="D74" s="42">
        <v>485</v>
      </c>
      <c r="E74" s="43" t="s">
        <v>452</v>
      </c>
      <c r="F74" s="42">
        <v>312</v>
      </c>
      <c r="G74" s="71">
        <v>70</v>
      </c>
      <c r="H74" s="42" t="s">
        <v>412</v>
      </c>
    </row>
    <row r="75" spans="1:8">
      <c r="A75" s="24" t="s">
        <v>199</v>
      </c>
      <c r="B75" s="25">
        <v>137</v>
      </c>
      <c r="C75" s="35" t="s">
        <v>411</v>
      </c>
      <c r="D75" s="35">
        <v>434</v>
      </c>
      <c r="E75" s="35" t="s">
        <v>553</v>
      </c>
      <c r="F75" s="35">
        <v>311</v>
      </c>
      <c r="G75" s="68">
        <v>100</v>
      </c>
      <c r="H75" s="35" t="s">
        <v>453</v>
      </c>
    </row>
    <row r="76" spans="1:8" ht="30">
      <c r="A76" s="24" t="s">
        <v>200</v>
      </c>
      <c r="B76" s="25">
        <v>140</v>
      </c>
      <c r="C76" s="48" t="s">
        <v>299</v>
      </c>
      <c r="D76" s="48">
        <v>70</v>
      </c>
      <c r="E76" s="48" t="s">
        <v>300</v>
      </c>
      <c r="F76" s="48">
        <v>98</v>
      </c>
      <c r="G76" s="57">
        <v>100</v>
      </c>
      <c r="H76" s="48" t="s">
        <v>301</v>
      </c>
    </row>
    <row r="77" spans="1:8" ht="30">
      <c r="A77" s="24" t="s">
        <v>201</v>
      </c>
      <c r="B77" s="25">
        <v>141</v>
      </c>
      <c r="C77" s="48" t="s">
        <v>299</v>
      </c>
      <c r="D77" s="48">
        <v>58</v>
      </c>
      <c r="E77" s="33" t="s">
        <v>302</v>
      </c>
      <c r="F77" s="48">
        <v>98</v>
      </c>
      <c r="G77" s="57">
        <v>25</v>
      </c>
      <c r="H77" s="48" t="s">
        <v>303</v>
      </c>
    </row>
    <row r="78" spans="1:8" ht="60">
      <c r="A78" s="24" t="s">
        <v>202</v>
      </c>
      <c r="B78" s="25">
        <v>142</v>
      </c>
      <c r="C78" s="25" t="s">
        <v>78</v>
      </c>
      <c r="D78" s="25" t="s">
        <v>304</v>
      </c>
      <c r="E78" s="33" t="s">
        <v>305</v>
      </c>
      <c r="F78" s="48">
        <v>98</v>
      </c>
      <c r="G78" s="57">
        <v>500</v>
      </c>
      <c r="H78" s="25" t="s">
        <v>275</v>
      </c>
    </row>
    <row r="79" spans="1:8" ht="30">
      <c r="A79" s="24" t="s">
        <v>203</v>
      </c>
      <c r="B79" s="25">
        <v>143</v>
      </c>
      <c r="C79" s="25" t="s">
        <v>250</v>
      </c>
      <c r="D79" s="44">
        <v>36</v>
      </c>
      <c r="E79" s="18" t="s">
        <v>251</v>
      </c>
      <c r="F79" s="25">
        <v>303</v>
      </c>
      <c r="G79" s="32">
        <v>240</v>
      </c>
      <c r="H79" s="25" t="s">
        <v>252</v>
      </c>
    </row>
    <row r="80" spans="1:8" ht="75">
      <c r="A80" s="24" t="s">
        <v>206</v>
      </c>
      <c r="B80" s="25">
        <v>144</v>
      </c>
      <c r="C80" s="25" t="s">
        <v>253</v>
      </c>
      <c r="D80" s="44">
        <v>37</v>
      </c>
      <c r="E80" s="26" t="s">
        <v>254</v>
      </c>
      <c r="F80" s="25">
        <v>303</v>
      </c>
      <c r="G80" s="32">
        <v>180</v>
      </c>
      <c r="H80" s="18" t="s">
        <v>255</v>
      </c>
    </row>
    <row r="81" spans="1:8" ht="45">
      <c r="A81" s="24" t="s">
        <v>209</v>
      </c>
      <c r="B81" s="25">
        <v>145</v>
      </c>
      <c r="C81" s="25" t="s">
        <v>253</v>
      </c>
      <c r="D81" s="44">
        <v>38</v>
      </c>
      <c r="E81" s="26" t="s">
        <v>256</v>
      </c>
      <c r="F81" s="25">
        <v>303</v>
      </c>
      <c r="G81" s="32">
        <v>150</v>
      </c>
      <c r="H81" s="25" t="s">
        <v>257</v>
      </c>
    </row>
    <row r="82" spans="1:8" ht="30">
      <c r="A82" s="24" t="s">
        <v>212</v>
      </c>
      <c r="B82" s="25">
        <v>146</v>
      </c>
      <c r="C82" s="25" t="s">
        <v>250</v>
      </c>
      <c r="D82" s="44">
        <v>41</v>
      </c>
      <c r="E82" s="26" t="s">
        <v>258</v>
      </c>
      <c r="F82" s="25">
        <v>303</v>
      </c>
      <c r="G82" s="32">
        <v>140</v>
      </c>
      <c r="H82" s="25" t="s">
        <v>259</v>
      </c>
    </row>
    <row r="83" spans="1:8" ht="30">
      <c r="A83" s="24" t="s">
        <v>215</v>
      </c>
      <c r="B83" s="25">
        <v>147</v>
      </c>
      <c r="C83" s="25" t="s">
        <v>253</v>
      </c>
      <c r="D83" s="44">
        <v>76</v>
      </c>
      <c r="E83" s="26" t="s">
        <v>260</v>
      </c>
      <c r="F83" s="25">
        <v>303</v>
      </c>
      <c r="G83" s="32">
        <v>150</v>
      </c>
      <c r="H83" s="25" t="s">
        <v>261</v>
      </c>
    </row>
    <row r="84" spans="1:8" ht="30">
      <c r="A84" s="24" t="s">
        <v>216</v>
      </c>
      <c r="B84" s="25">
        <v>148</v>
      </c>
      <c r="C84" s="25" t="s">
        <v>250</v>
      </c>
      <c r="D84" s="44">
        <v>83</v>
      </c>
      <c r="E84" s="26" t="s">
        <v>262</v>
      </c>
      <c r="F84" s="25">
        <v>303</v>
      </c>
      <c r="G84" s="32">
        <v>40</v>
      </c>
      <c r="H84" s="25" t="s">
        <v>263</v>
      </c>
    </row>
    <row r="85" spans="1:8" ht="30">
      <c r="A85" s="24" t="s">
        <v>356</v>
      </c>
      <c r="B85" s="25">
        <v>149</v>
      </c>
      <c r="C85" s="25" t="s">
        <v>264</v>
      </c>
      <c r="D85" s="45">
        <v>8</v>
      </c>
      <c r="E85" s="30" t="s">
        <v>265</v>
      </c>
      <c r="F85" s="30">
        <v>75</v>
      </c>
      <c r="G85" s="72">
        <v>470</v>
      </c>
      <c r="H85" s="25" t="s">
        <v>266</v>
      </c>
    </row>
    <row r="86" spans="1:8">
      <c r="A86" s="24" t="s">
        <v>471</v>
      </c>
      <c r="B86" s="25">
        <v>150</v>
      </c>
      <c r="C86" s="25" t="s">
        <v>264</v>
      </c>
      <c r="D86" s="44">
        <v>13</v>
      </c>
      <c r="E86" s="26">
        <v>130</v>
      </c>
      <c r="F86" s="25">
        <v>75</v>
      </c>
      <c r="G86" s="32">
        <v>95</v>
      </c>
      <c r="H86" s="25" t="s">
        <v>237</v>
      </c>
    </row>
    <row r="87" spans="1:8" ht="30">
      <c r="A87" s="24" t="s">
        <v>472</v>
      </c>
      <c r="B87" s="25">
        <v>151</v>
      </c>
      <c r="C87" s="25" t="s">
        <v>267</v>
      </c>
      <c r="D87" s="44">
        <v>36</v>
      </c>
      <c r="E87" s="26">
        <v>84</v>
      </c>
      <c r="F87" s="25">
        <v>75</v>
      </c>
      <c r="G87" s="32">
        <v>300</v>
      </c>
      <c r="H87" s="25" t="s">
        <v>268</v>
      </c>
    </row>
    <row r="88" spans="1:8">
      <c r="A88" s="24" t="s">
        <v>358</v>
      </c>
      <c r="B88" s="25">
        <v>152</v>
      </c>
      <c r="C88" s="25" t="s">
        <v>250</v>
      </c>
      <c r="D88" s="44">
        <v>15</v>
      </c>
      <c r="E88" s="26" t="s">
        <v>269</v>
      </c>
      <c r="F88" s="25">
        <v>303</v>
      </c>
      <c r="G88" s="32">
        <v>55</v>
      </c>
      <c r="H88" s="25" t="s">
        <v>270</v>
      </c>
    </row>
    <row r="89" spans="1:8">
      <c r="A89" s="24" t="s">
        <v>361</v>
      </c>
      <c r="B89" s="25">
        <v>153</v>
      </c>
      <c r="C89" s="25" t="s">
        <v>250</v>
      </c>
      <c r="D89" s="44">
        <v>17</v>
      </c>
      <c r="E89" s="25">
        <v>1236</v>
      </c>
      <c r="F89" s="25">
        <v>303</v>
      </c>
      <c r="G89" s="32">
        <v>60</v>
      </c>
      <c r="H89" s="25" t="s">
        <v>271</v>
      </c>
    </row>
    <row r="90" spans="1:8">
      <c r="A90" s="24" t="s">
        <v>498</v>
      </c>
      <c r="B90" s="25">
        <v>154</v>
      </c>
      <c r="C90" s="25" t="s">
        <v>253</v>
      </c>
      <c r="D90" s="44">
        <v>4</v>
      </c>
      <c r="E90" s="25" t="s">
        <v>272</v>
      </c>
      <c r="F90" s="25">
        <v>303</v>
      </c>
      <c r="G90" s="32">
        <v>10</v>
      </c>
      <c r="H90" s="25" t="s">
        <v>273</v>
      </c>
    </row>
    <row r="91" spans="1:8" ht="30">
      <c r="A91" s="24" t="s">
        <v>499</v>
      </c>
      <c r="B91" s="25">
        <v>155</v>
      </c>
      <c r="C91" s="25" t="s">
        <v>274</v>
      </c>
      <c r="D91" s="44"/>
      <c r="E91" s="26" t="s">
        <v>530</v>
      </c>
      <c r="F91" s="25">
        <v>303</v>
      </c>
      <c r="G91" s="32">
        <v>260</v>
      </c>
      <c r="H91" s="25" t="s">
        <v>275</v>
      </c>
    </row>
    <row r="92" spans="1:8">
      <c r="A92" s="24" t="s">
        <v>500</v>
      </c>
      <c r="B92" s="25">
        <v>156</v>
      </c>
      <c r="C92" s="25" t="s">
        <v>276</v>
      </c>
      <c r="D92" s="44">
        <v>16</v>
      </c>
      <c r="E92" s="26" t="s">
        <v>277</v>
      </c>
      <c r="F92" s="25">
        <v>303</v>
      </c>
      <c r="G92" s="32">
        <v>40</v>
      </c>
      <c r="H92" s="25" t="s">
        <v>275</v>
      </c>
    </row>
    <row r="93" spans="1:8">
      <c r="A93" s="24" t="s">
        <v>372</v>
      </c>
      <c r="B93" s="25">
        <v>157</v>
      </c>
      <c r="C93" s="48" t="s">
        <v>276</v>
      </c>
      <c r="D93" s="49" t="s">
        <v>278</v>
      </c>
      <c r="E93" s="48" t="s">
        <v>279</v>
      </c>
      <c r="F93" s="48">
        <v>303</v>
      </c>
      <c r="G93" s="57">
        <v>110</v>
      </c>
      <c r="H93" s="25" t="s">
        <v>280</v>
      </c>
    </row>
    <row r="94" spans="1:8">
      <c r="A94" s="24" t="s">
        <v>501</v>
      </c>
      <c r="B94" s="25">
        <v>158</v>
      </c>
      <c r="C94" s="48" t="s">
        <v>276</v>
      </c>
      <c r="D94" s="49">
        <v>30</v>
      </c>
      <c r="E94" s="48" t="s">
        <v>281</v>
      </c>
      <c r="F94" s="48">
        <v>303</v>
      </c>
      <c r="G94" s="57">
        <v>200</v>
      </c>
      <c r="H94" s="25" t="s">
        <v>282</v>
      </c>
    </row>
    <row r="95" spans="1:8" ht="30">
      <c r="A95" s="24" t="s">
        <v>502</v>
      </c>
      <c r="B95" s="25">
        <v>159</v>
      </c>
      <c r="C95" s="18" t="s">
        <v>276</v>
      </c>
      <c r="D95" s="19">
        <v>34</v>
      </c>
      <c r="E95" s="19" t="s">
        <v>374</v>
      </c>
      <c r="F95" s="19">
        <v>303</v>
      </c>
      <c r="G95" s="73">
        <v>280</v>
      </c>
      <c r="H95" s="19" t="s">
        <v>375</v>
      </c>
    </row>
    <row r="96" spans="1:8" ht="30">
      <c r="A96" s="24" t="s">
        <v>503</v>
      </c>
      <c r="B96" s="25">
        <v>160</v>
      </c>
      <c r="C96" s="18" t="s">
        <v>78</v>
      </c>
      <c r="D96" s="20">
        <v>199</v>
      </c>
      <c r="E96" s="20" t="s">
        <v>376</v>
      </c>
      <c r="F96" s="20">
        <v>303</v>
      </c>
      <c r="G96" s="74">
        <v>220</v>
      </c>
      <c r="H96" s="20" t="s">
        <v>377</v>
      </c>
    </row>
    <row r="97" spans="1:8">
      <c r="A97" s="24" t="s">
        <v>504</v>
      </c>
      <c r="B97" s="25">
        <v>161</v>
      </c>
      <c r="C97" s="18" t="s">
        <v>78</v>
      </c>
      <c r="D97" s="20">
        <v>203</v>
      </c>
      <c r="E97" s="20">
        <v>39</v>
      </c>
      <c r="F97" s="20">
        <v>303</v>
      </c>
      <c r="G97" s="74">
        <v>135</v>
      </c>
      <c r="H97" s="20" t="s">
        <v>378</v>
      </c>
    </row>
    <row r="98" spans="1:8">
      <c r="A98" s="24" t="s">
        <v>505</v>
      </c>
      <c r="B98" s="25">
        <v>162</v>
      </c>
      <c r="C98" s="18" t="s">
        <v>78</v>
      </c>
      <c r="D98" s="20" t="s">
        <v>379</v>
      </c>
      <c r="E98" s="20">
        <v>53</v>
      </c>
      <c r="F98" s="20">
        <v>109</v>
      </c>
      <c r="G98" s="74">
        <v>500</v>
      </c>
      <c r="H98" s="20" t="s">
        <v>378</v>
      </c>
    </row>
    <row r="99" spans="1:8">
      <c r="A99" s="24" t="s">
        <v>506</v>
      </c>
      <c r="B99" s="25">
        <v>163</v>
      </c>
      <c r="C99" s="18" t="s">
        <v>78</v>
      </c>
      <c r="D99" s="20">
        <v>209</v>
      </c>
      <c r="E99" s="20" t="s">
        <v>380</v>
      </c>
      <c r="F99" s="20">
        <v>109</v>
      </c>
      <c r="G99" s="74">
        <v>75</v>
      </c>
      <c r="H99" s="20" t="s">
        <v>381</v>
      </c>
    </row>
    <row r="100" spans="1:8" ht="30">
      <c r="A100" s="24" t="s">
        <v>507</v>
      </c>
      <c r="B100" s="25">
        <v>164</v>
      </c>
      <c r="C100" s="18" t="s">
        <v>78</v>
      </c>
      <c r="D100" s="20">
        <v>215</v>
      </c>
      <c r="E100" s="20" t="s">
        <v>382</v>
      </c>
      <c r="F100" s="20">
        <v>109</v>
      </c>
      <c r="G100" s="74">
        <v>150</v>
      </c>
      <c r="H100" s="20" t="s">
        <v>454</v>
      </c>
    </row>
    <row r="101" spans="1:8" ht="30">
      <c r="A101" s="24" t="s">
        <v>508</v>
      </c>
      <c r="B101" s="25">
        <v>165</v>
      </c>
      <c r="C101" s="18" t="s">
        <v>78</v>
      </c>
      <c r="D101" s="20">
        <v>219</v>
      </c>
      <c r="E101" s="20" t="s">
        <v>383</v>
      </c>
      <c r="F101" s="20">
        <v>109</v>
      </c>
      <c r="G101" s="74">
        <v>75</v>
      </c>
      <c r="H101" s="20" t="s">
        <v>384</v>
      </c>
    </row>
    <row r="102" spans="1:8">
      <c r="A102" s="24" t="s">
        <v>509</v>
      </c>
      <c r="B102" s="25">
        <v>166</v>
      </c>
      <c r="C102" s="18" t="s">
        <v>78</v>
      </c>
      <c r="D102" s="20" t="s">
        <v>385</v>
      </c>
      <c r="E102" s="20" t="s">
        <v>386</v>
      </c>
      <c r="F102" s="20">
        <v>109</v>
      </c>
      <c r="G102" s="74">
        <v>285</v>
      </c>
      <c r="H102" s="20" t="s">
        <v>387</v>
      </c>
    </row>
    <row r="103" spans="1:8">
      <c r="A103" s="24" t="s">
        <v>510</v>
      </c>
      <c r="B103" s="25">
        <v>167</v>
      </c>
      <c r="C103" s="18" t="s">
        <v>78</v>
      </c>
      <c r="D103" s="20">
        <v>235</v>
      </c>
      <c r="E103" s="20" t="s">
        <v>388</v>
      </c>
      <c r="F103" s="20">
        <v>109</v>
      </c>
      <c r="G103" s="74">
        <v>70</v>
      </c>
      <c r="H103" s="20" t="s">
        <v>389</v>
      </c>
    </row>
    <row r="104" spans="1:8" ht="30">
      <c r="A104" s="24" t="s">
        <v>511</v>
      </c>
      <c r="B104" s="25">
        <v>168</v>
      </c>
      <c r="C104" s="18" t="s">
        <v>78</v>
      </c>
      <c r="D104" s="20">
        <v>269</v>
      </c>
      <c r="E104" s="20" t="s">
        <v>390</v>
      </c>
      <c r="F104" s="20">
        <v>109</v>
      </c>
      <c r="G104" s="74">
        <v>140</v>
      </c>
      <c r="H104" s="20" t="s">
        <v>391</v>
      </c>
    </row>
    <row r="105" spans="1:8" ht="30">
      <c r="A105" s="24" t="s">
        <v>512</v>
      </c>
      <c r="B105" s="25">
        <v>169</v>
      </c>
      <c r="C105" s="18" t="s">
        <v>78</v>
      </c>
      <c r="D105" s="20">
        <v>275</v>
      </c>
      <c r="E105" s="20">
        <v>114</v>
      </c>
      <c r="F105" s="20">
        <v>109</v>
      </c>
      <c r="G105" s="74">
        <v>30</v>
      </c>
      <c r="H105" s="20" t="s">
        <v>392</v>
      </c>
    </row>
    <row r="106" spans="1:8">
      <c r="A106" s="24" t="s">
        <v>513</v>
      </c>
      <c r="B106" s="25">
        <v>170</v>
      </c>
      <c r="C106" s="18" t="s">
        <v>78</v>
      </c>
      <c r="D106" s="20">
        <v>295</v>
      </c>
      <c r="E106" s="20" t="s">
        <v>393</v>
      </c>
      <c r="F106" s="20">
        <v>109</v>
      </c>
      <c r="G106" s="74">
        <v>24</v>
      </c>
      <c r="H106" s="20" t="s">
        <v>394</v>
      </c>
    </row>
    <row r="107" spans="1:8">
      <c r="A107" s="24" t="s">
        <v>514</v>
      </c>
      <c r="B107" s="25">
        <v>171</v>
      </c>
      <c r="C107" s="18" t="s">
        <v>78</v>
      </c>
      <c r="D107" s="20">
        <v>299</v>
      </c>
      <c r="E107" s="20">
        <v>232</v>
      </c>
      <c r="F107" s="20">
        <v>109</v>
      </c>
      <c r="G107" s="74">
        <v>217</v>
      </c>
      <c r="H107" s="20" t="s">
        <v>395</v>
      </c>
    </row>
    <row r="108" spans="1:8">
      <c r="A108" s="24" t="s">
        <v>515</v>
      </c>
      <c r="B108" s="25">
        <v>172</v>
      </c>
      <c r="C108" s="18" t="s">
        <v>78</v>
      </c>
      <c r="D108" s="20">
        <v>301</v>
      </c>
      <c r="E108" s="20">
        <v>145</v>
      </c>
      <c r="F108" s="20">
        <v>109</v>
      </c>
      <c r="G108" s="74">
        <v>145</v>
      </c>
      <c r="H108" s="20" t="s">
        <v>100</v>
      </c>
    </row>
    <row r="109" spans="1:8" ht="30">
      <c r="A109" s="24" t="s">
        <v>516</v>
      </c>
      <c r="B109" s="25">
        <v>173</v>
      </c>
      <c r="C109" s="18" t="s">
        <v>78</v>
      </c>
      <c r="D109" s="21">
        <v>317</v>
      </c>
      <c r="E109" s="21">
        <v>170</v>
      </c>
      <c r="F109" s="21">
        <v>109</v>
      </c>
      <c r="G109" s="75">
        <v>142</v>
      </c>
      <c r="H109" s="21" t="s">
        <v>396</v>
      </c>
    </row>
    <row r="110" spans="1:8">
      <c r="A110" s="24" t="s">
        <v>517</v>
      </c>
      <c r="B110" s="25">
        <v>174</v>
      </c>
      <c r="C110" s="18" t="s">
        <v>276</v>
      </c>
      <c r="D110" s="22">
        <v>50</v>
      </c>
      <c r="E110" s="23" t="s">
        <v>397</v>
      </c>
      <c r="F110" s="23">
        <v>303</v>
      </c>
      <c r="G110" s="76">
        <v>50</v>
      </c>
      <c r="H110" s="23" t="s">
        <v>398</v>
      </c>
    </row>
    <row r="111" spans="1:8">
      <c r="A111" s="24" t="s">
        <v>518</v>
      </c>
      <c r="B111" s="25">
        <v>175</v>
      </c>
      <c r="C111" s="18" t="s">
        <v>399</v>
      </c>
      <c r="D111" s="22">
        <v>15</v>
      </c>
      <c r="E111" s="23" t="s">
        <v>400</v>
      </c>
      <c r="F111" s="23">
        <v>303</v>
      </c>
      <c r="G111" s="76">
        <v>10</v>
      </c>
      <c r="H111" s="23" t="s">
        <v>401</v>
      </c>
    </row>
    <row r="112" spans="1:8">
      <c r="A112" s="24" t="s">
        <v>519</v>
      </c>
      <c r="B112" s="25">
        <v>176</v>
      </c>
      <c r="C112" s="30" t="s">
        <v>408</v>
      </c>
      <c r="D112" s="46">
        <v>2</v>
      </c>
      <c r="E112" s="42" t="s">
        <v>409</v>
      </c>
      <c r="F112" s="42">
        <v>109</v>
      </c>
      <c r="G112" s="71">
        <v>90</v>
      </c>
      <c r="H112" s="42" t="s">
        <v>410</v>
      </c>
    </row>
    <row r="113" spans="1:8" ht="30">
      <c r="A113" s="24" t="s">
        <v>520</v>
      </c>
      <c r="B113" s="25">
        <v>177</v>
      </c>
      <c r="C113" s="11" t="s">
        <v>455</v>
      </c>
      <c r="D113" s="11"/>
      <c r="E113" s="11" t="s">
        <v>456</v>
      </c>
      <c r="F113" s="11">
        <v>221</v>
      </c>
      <c r="G113" s="65">
        <v>230</v>
      </c>
      <c r="H113" s="11" t="s">
        <v>457</v>
      </c>
    </row>
    <row r="114" spans="1:8">
      <c r="A114" s="24" t="s">
        <v>521</v>
      </c>
      <c r="B114" s="25">
        <v>178</v>
      </c>
      <c r="C114" s="11" t="s">
        <v>540</v>
      </c>
      <c r="D114" s="11">
        <v>3</v>
      </c>
      <c r="E114" s="11">
        <v>84</v>
      </c>
      <c r="F114" s="11">
        <v>111</v>
      </c>
      <c r="G114" s="65">
        <v>400</v>
      </c>
      <c r="H114" s="11" t="s">
        <v>541</v>
      </c>
    </row>
    <row r="115" spans="1:8">
      <c r="A115" s="24" t="s">
        <v>522</v>
      </c>
      <c r="B115" s="11">
        <v>179</v>
      </c>
      <c r="C115" s="11" t="s">
        <v>543</v>
      </c>
      <c r="D115" s="17" t="s">
        <v>544</v>
      </c>
      <c r="E115" s="11" t="s">
        <v>545</v>
      </c>
      <c r="F115" s="11">
        <v>110</v>
      </c>
      <c r="G115" s="65">
        <v>350</v>
      </c>
      <c r="H115" s="25" t="s">
        <v>546</v>
      </c>
    </row>
    <row r="116" spans="1:8">
      <c r="A116" s="24" t="s">
        <v>413</v>
      </c>
      <c r="B116" s="25">
        <v>180</v>
      </c>
      <c r="C116" s="11" t="s">
        <v>554</v>
      </c>
      <c r="D116" s="11">
        <v>1</v>
      </c>
      <c r="E116" s="11" t="s">
        <v>555</v>
      </c>
      <c r="F116" s="11"/>
      <c r="G116" s="65">
        <v>349</v>
      </c>
      <c r="H116" s="11" t="s">
        <v>556</v>
      </c>
    </row>
    <row r="117" spans="1:8">
      <c r="A117" s="24" t="s">
        <v>539</v>
      </c>
      <c r="B117" s="25">
        <v>181</v>
      </c>
      <c r="C117" s="11" t="s">
        <v>299</v>
      </c>
      <c r="D117" s="11">
        <v>67</v>
      </c>
      <c r="E117" s="11" t="s">
        <v>557</v>
      </c>
      <c r="F117" s="11">
        <v>98</v>
      </c>
      <c r="G117" s="65">
        <v>24</v>
      </c>
      <c r="H117" s="11" t="s">
        <v>558</v>
      </c>
    </row>
    <row r="118" spans="1:8">
      <c r="G118" s="80">
        <f>SUM(G3:G117)</f>
        <v>25867</v>
      </c>
    </row>
    <row r="119" spans="1:8">
      <c r="F119" s="79"/>
      <c r="G119" s="81"/>
    </row>
  </sheetData>
  <autoFilter ref="A2:H2">
    <sortState ref="A3:I46">
      <sortCondition ref="A2:A46"/>
    </sortState>
  </autoFilter>
  <mergeCells count="1">
    <mergeCell ref="A1:H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headerFooter>
    <oddHeader>&amp;RZadanie 2 - Załącznik 1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Kategoria I</vt:lpstr>
      <vt:lpstr>Kategoria II</vt:lpstr>
      <vt:lpstr>Kategoria III</vt:lpstr>
      <vt:lpstr>'Kategoria II'!Obszar_wydruku</vt:lpstr>
      <vt:lpstr>'Kategoria III'!Obszar_wydruku</vt:lpstr>
      <vt:lpstr>'Kategoria I'!Tytuły_wydruku</vt:lpstr>
      <vt:lpstr>'Kategoria II'!Tytuły_wydruku</vt:lpstr>
      <vt:lpstr>'Kategoria III'!Tytuły_wydruku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Truszczyńska Maria</dc:creator>
  <cp:lastModifiedBy>Urbańska Paulina</cp:lastModifiedBy>
  <dcterms:created xsi:type="dcterms:W3CDTF">2025-03-24T19:51:55Z</dcterms:created>
  <dcterms:modified xsi:type="dcterms:W3CDTF">2026-04-14T09:04:17Z</dcterms:modified>
</cp:coreProperties>
</file>